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4/Delaware/request/"/>
    </mc:Choice>
  </mc:AlternateContent>
  <xr:revisionPtr revIDLastSave="25" documentId="8_{E55AC81D-D61B-4A10-8C02-1886BA19FB45}" xr6:coauthVersionLast="47" xr6:coauthVersionMax="47" xr10:uidLastSave="{31F9CC53-68E0-42BB-8318-01DD6CEE840E}"/>
  <bookViews>
    <workbookView xWindow="-120" yWindow="-120" windowWidth="25440" windowHeight="15390" xr2:uid="{00000000-000D-0000-FFFF-FFFF00000000}"/>
  </bookViews>
  <sheets>
    <sheet name="Summary" sheetId="6" r:id="rId1"/>
    <sheet name="National" sheetId="31" r:id="rId2"/>
    <sheet name="State" sheetId="13" r:id="rId3"/>
  </sheets>
  <externalReferences>
    <externalReference r:id="rId4"/>
    <externalReference r:id="rId5"/>
  </externalReferences>
  <definedNames>
    <definedName name="_xlnm._FilterDatabase" localSheetId="0" hidden="1">Summary!$A$17:$M$18</definedName>
    <definedName name="AL_LSA">[1]Alabama!$K$5</definedName>
    <definedName name="AL_LSAlike">[1]Alabama!$K$6</definedName>
    <definedName name="AL_Regional">[1]Alabama!$K$7</definedName>
    <definedName name="CO_1_16" localSheetId="1">#REF!</definedName>
    <definedName name="CO_1_16">#REF!</definedName>
    <definedName name="CO_1_37" localSheetId="1">#REF!</definedName>
    <definedName name="CO_1_37">#REF!</definedName>
    <definedName name="_xlnm.Database" localSheetId="1">#REF!</definedName>
    <definedName name="_xlnm.Database">#REF!</definedName>
    <definedName name="states">'[2]All states 2010'!$A$4:$A$57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6" l="1"/>
  <c r="B21" i="6"/>
  <c r="N19" i="13" l="1"/>
  <c r="N18" i="13"/>
  <c r="N17" i="13"/>
  <c r="N16" i="13"/>
  <c r="N15" i="13"/>
  <c r="N14" i="13"/>
  <c r="L20" i="13" l="1"/>
  <c r="M20" i="13" s="1"/>
  <c r="K20" i="13"/>
  <c r="L19" i="13"/>
  <c r="D18" i="6" s="1"/>
  <c r="K19" i="13"/>
  <c r="B18" i="6" s="1"/>
  <c r="L18" i="13"/>
  <c r="K18" i="13"/>
  <c r="L17" i="13"/>
  <c r="K17" i="13"/>
  <c r="M17" i="13" s="1"/>
  <c r="O17" i="13" s="1"/>
  <c r="L16" i="13"/>
  <c r="M16" i="13" s="1"/>
  <c r="O16" i="13" s="1"/>
  <c r="K16" i="13"/>
  <c r="L15" i="13"/>
  <c r="K15" i="13"/>
  <c r="L14" i="13"/>
  <c r="M14" i="13" s="1"/>
  <c r="O14" i="13" s="1"/>
  <c r="K14" i="13"/>
  <c r="F42" i="13"/>
  <c r="F41" i="13"/>
  <c r="F40" i="13"/>
  <c r="F39" i="13"/>
  <c r="K20" i="31"/>
  <c r="L20" i="31" s="1"/>
  <c r="J20" i="31"/>
  <c r="K19" i="31"/>
  <c r="J19" i="31"/>
  <c r="K18" i="31"/>
  <c r="M18" i="31" s="1"/>
  <c r="J18" i="31"/>
  <c r="K17" i="31"/>
  <c r="M17" i="31" s="1"/>
  <c r="J17" i="31"/>
  <c r="K16" i="31"/>
  <c r="M16" i="31" s="1"/>
  <c r="J16" i="31"/>
  <c r="K15" i="31"/>
  <c r="M15" i="31" s="1"/>
  <c r="J15" i="31"/>
  <c r="K14" i="31"/>
  <c r="M14" i="31" s="1"/>
  <c r="J14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M18" i="13" l="1"/>
  <c r="O18" i="13" s="1"/>
  <c r="M19" i="13"/>
  <c r="O19" i="13" s="1"/>
  <c r="M15" i="13"/>
  <c r="O15" i="13" s="1"/>
  <c r="M20" i="31"/>
  <c r="N20" i="13" s="1"/>
  <c r="O20" i="13" s="1"/>
  <c r="M19" i="31"/>
  <c r="L14" i="31"/>
  <c r="L16" i="31"/>
  <c r="L18" i="31"/>
  <c r="L15" i="31"/>
  <c r="L17" i="31"/>
  <c r="L19" i="31"/>
  <c r="F38" i="13" l="1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K13" i="31"/>
  <c r="J13" i="31"/>
  <c r="L13" i="31" s="1"/>
  <c r="F12" i="13"/>
  <c r="M13" i="31" l="1"/>
  <c r="N13" i="13" l="1"/>
  <c r="K13" i="13" l="1"/>
  <c r="L13" i="13"/>
  <c r="M13" i="13" l="1"/>
  <c r="O13" i="13" s="1"/>
  <c r="F18" i="6" l="1"/>
  <c r="H18" i="6" s="1"/>
  <c r="J18" i="6" s="1"/>
  <c r="L18" i="6" s="1"/>
  <c r="F21" i="6" l="1"/>
  <c r="H21" i="6" s="1"/>
  <c r="J21" i="6" l="1"/>
  <c r="L21" i="6" s="1"/>
  <c r="H22" i="6"/>
  <c r="J22" i="6" s="1"/>
  <c r="L22" i="6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3B379F61-4EB8-40A5-BBD0-ED33680606DD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CF7710E0-1B2C-4286-BA58-2CCD9F7B439A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10C0C46D-ECF7-4F44-9730-B1DAEBFCBE0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74757181-E60C-4671-BBA4-ADA35A679F4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2" authorId="0" shapeId="0" xr:uid="{DA3569E4-7B80-401E-BA8C-8D311AC4F65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2" authorId="0" shapeId="0" xr:uid="{F96F0822-24C3-4C22-BAB8-C1A6BD5F8BB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3" authorId="0" shapeId="0" xr:uid="{02C5B2EB-1754-4FBA-B483-95EC25953A4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3" authorId="0" shapeId="0" xr:uid="{62F130F2-3C20-4D38-99E4-374E05E0D95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3" authorId="0" shapeId="0" xr:uid="{234A6867-4A7F-43EB-9521-862967D9361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4" authorId="0" shapeId="0" xr:uid="{1A8352EC-AC08-4C5C-AF85-8894F23BADF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4" authorId="0" shapeId="0" xr:uid="{6099D3D8-71CA-4807-AE97-280D8A79C32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4" authorId="0" shapeId="0" xr:uid="{214FA1F2-E034-4682-9E36-297B6922C37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5" authorId="0" shapeId="0" xr:uid="{692076AB-FA5C-43C3-A66F-6B43D4739D1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5" authorId="0" shapeId="0" xr:uid="{6575D807-E409-4FEE-A9C4-D56122DCC40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5" authorId="0" shapeId="0" xr:uid="{EBCD4E71-7B16-4384-80DE-EC588A432AB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6" authorId="0" shapeId="0" xr:uid="{542DA6E5-B41B-44D5-9A84-10341FA17CB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6" authorId="0" shapeId="0" xr:uid="{691AFDC6-60B8-41E8-8C35-E887B5F4D2C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6" authorId="0" shapeId="0" xr:uid="{D3DDA6C6-AC86-419C-8126-795AB759A10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7" authorId="0" shapeId="0" xr:uid="{05094FFE-D4AD-4C4F-9D13-C41FD650909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7" authorId="0" shapeId="0" xr:uid="{2FD657E2-37C6-4524-B07A-FF975E2DFC3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7" authorId="0" shapeId="0" xr:uid="{03E8C58C-2759-4F62-A822-9562901C974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8" authorId="0" shapeId="0" xr:uid="{0D9251E2-E91E-450D-97A5-353F9147F78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8" authorId="0" shapeId="0" xr:uid="{64647D65-C7A2-4F3D-9CF7-30D21F479D6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8" authorId="0" shapeId="0" xr:uid="{DF2A6772-E6BB-4C3A-A0B7-78516652955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19" authorId="0" shapeId="0" xr:uid="{E028F9F7-1253-4774-BD2C-A750833B327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19" authorId="0" shapeId="0" xr:uid="{DDAF3A02-2BC9-4BDF-A5FA-315BBD32EB7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19" authorId="0" shapeId="0" xr:uid="{6C788807-4BE3-4441-BEFE-28C49D1B9B6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0" authorId="0" shapeId="0" xr:uid="{15DF7904-75EB-4981-A3FA-76B3ED3FA64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0" authorId="0" shapeId="0" xr:uid="{126F0BA5-5E89-48E4-AF5A-134D0EFF13C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0" authorId="0" shapeId="0" xr:uid="{49B48C57-AC2D-4463-ADFE-4BF3241740F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1" authorId="0" shapeId="0" xr:uid="{55470F81-40B4-496E-975D-8EA989E4E56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1" authorId="0" shapeId="0" xr:uid="{4CFED251-D8F3-4BAC-B873-032E5F5DD3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1" authorId="0" shapeId="0" xr:uid="{3556B16D-F0C9-41A9-8E13-701CE70ADA2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2" authorId="0" shapeId="0" xr:uid="{9CF3DD32-3AA8-47B6-BA88-7067DE1323C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2" authorId="0" shapeId="0" xr:uid="{1192D632-A6DC-47D7-BA8C-2FDE90829B9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2" authorId="0" shapeId="0" xr:uid="{F5664447-F820-4710-AF57-59BAFF6FCCC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3" authorId="0" shapeId="0" xr:uid="{C22250AF-C8F4-4ABC-9CBB-7AFE6D806AE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3" authorId="0" shapeId="0" xr:uid="{D7701230-1053-4704-B422-54DD0467F93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3" authorId="0" shapeId="0" xr:uid="{738B0A8A-A0CC-44B5-9DCD-29A50173950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4" authorId="0" shapeId="0" xr:uid="{11442F70-B1C0-44B1-A760-172189FDFC2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4" authorId="0" shapeId="0" xr:uid="{259A6CCC-F5E1-416D-B27F-6A2451A50A5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4" authorId="0" shapeId="0" xr:uid="{2D10AF28-6A12-4544-8EB3-7006E9623E0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5" authorId="0" shapeId="0" xr:uid="{7EAE549F-866A-480F-9B23-8CC59F126FF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5" authorId="0" shapeId="0" xr:uid="{F0CE6DD3-0245-4EE0-8D38-F4903D12489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5" authorId="0" shapeId="0" xr:uid="{EEC4BA41-F631-4AC9-A88C-B60C5DDB0F5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6" authorId="0" shapeId="0" xr:uid="{3496A19F-BA76-4A36-83C8-32AE4CAD531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6" authorId="0" shapeId="0" xr:uid="{641C74F5-7501-43A0-AE9D-DD1B70546BE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6" authorId="0" shapeId="0" xr:uid="{EC3D8AB8-6B5B-40D6-AD72-812AAF6619F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7" authorId="0" shapeId="0" xr:uid="{1BCA95A3-B482-4F0E-89A2-D1CBFECE091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7" authorId="0" shapeId="0" xr:uid="{AEB89A93-558E-4D04-9BE5-890BFA2DD26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7" authorId="0" shapeId="0" xr:uid="{C90046CF-C5F1-4773-B8EB-C45A91B1F28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8" authorId="0" shapeId="0" xr:uid="{55BD924D-F006-47CA-A4DC-A771E9BD00D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8" authorId="0" shapeId="0" xr:uid="{4881EC22-2118-4336-B36C-335FBDC3D37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8" authorId="0" shapeId="0" xr:uid="{CDC25218-5255-4C97-A5FC-372F6043DC3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29" authorId="0" shapeId="0" xr:uid="{1210E714-0191-4938-BCC0-648A079B8BC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29" authorId="0" shapeId="0" xr:uid="{5B39BC68-312C-4453-B03E-2FC2B6B0BF2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29" authorId="0" shapeId="0" xr:uid="{A23660D6-80E0-4791-BA0D-C56EF4B60C6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0" authorId="0" shapeId="0" xr:uid="{CDB00FF5-00EE-4EC6-B6FE-30AC0F1BE73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0" authorId="0" shapeId="0" xr:uid="{626B49D6-3500-4A89-9FAC-4E7E1FA58DB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0" authorId="0" shapeId="0" xr:uid="{B4D11052-B80E-48A7-917A-32A9D6E440F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1" authorId="0" shapeId="0" xr:uid="{AC367DA3-F892-4F17-A51C-ACC54027B29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1" authorId="0" shapeId="0" xr:uid="{8274A4B9-BA12-434F-9002-19FF6295AAD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1" authorId="0" shapeId="0" xr:uid="{AF8B7477-2FF6-4BA3-8540-857BFE9C518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2" authorId="0" shapeId="0" xr:uid="{62EFCF64-426C-4D65-B81A-5D18B26116D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2" authorId="0" shapeId="0" xr:uid="{61CB8E77-FA78-4886-A190-C07F2F56FB6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2" authorId="0" shapeId="0" xr:uid="{0BEFD2DD-B3EF-4978-9E91-DC7452F8AC5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3" authorId="0" shapeId="0" xr:uid="{4A66F285-8584-469D-A753-E84F56E558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3" authorId="0" shapeId="0" xr:uid="{BFE0BC77-B2DC-45BD-ABEB-10FB0DFAD94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3" authorId="0" shapeId="0" xr:uid="{351D6F27-7CC1-46C9-ADEC-612F21F3E59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4" authorId="0" shapeId="0" xr:uid="{F09CFCD7-939C-4B48-8101-105AAA68CD9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4" authorId="0" shapeId="0" xr:uid="{BD442793-07FF-43B2-A728-90B81A03503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4" authorId="0" shapeId="0" xr:uid="{73AAAF55-98ED-4801-BAF1-044CCABC0BE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5" authorId="0" shapeId="0" xr:uid="{3D5037D7-9943-4415-A2CE-53A439994EE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D35" authorId="0" shapeId="0" xr:uid="{2379DFD7-AD8E-4D82-B5C7-1AB4117633E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E35" authorId="0" shapeId="0" xr:uid="{C4EB3147-AC6F-405A-A8E3-347CACA2599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2023.
</t>
        </r>
      </text>
    </comment>
    <comment ref="C38" authorId="0" shapeId="0" xr:uid="{AD8EABED-2B6C-42BC-99C6-320509D8A0DB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38" authorId="0" shapeId="0" xr:uid="{4BA7BC8E-459B-484E-8A2A-76574FE6064C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38" authorId="0" shapeId="0" xr:uid="{0C1A349F-FCF0-4733-8EB7-D08132DF5D78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C39" authorId="0" shapeId="0" xr:uid="{F4361EA9-9D91-4886-931B-37CB9C732752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39" authorId="0" shapeId="0" xr:uid="{E0E51E7D-3833-48E2-B460-1B076CA1682B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39" authorId="0" shapeId="0" xr:uid="{5984E983-3BC9-4580-85FB-6DA72BFC33E7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C40" authorId="0" shapeId="0" xr:uid="{4EC7B811-D05D-4183-9565-D783F9D087E4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40" authorId="0" shapeId="0" xr:uid="{C5D66C62-1F34-4369-AFB2-C3C2A9F22806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40" authorId="0" shapeId="0" xr:uid="{209C5B84-41AC-4351-A5AC-231606523C79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C41" authorId="0" shapeId="0" xr:uid="{FF9DFC1F-48CF-440F-BB4E-E1162F7BD9AC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41" authorId="0" shapeId="0" xr:uid="{5A2345BF-5A6B-4024-8214-CC7AE4CCE928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41" authorId="0" shapeId="0" xr:uid="{E66AFEE5-FAFB-4880-9698-EB9C941FCC22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C42" authorId="0" shapeId="0" xr:uid="{5CA917DE-9ACD-48D3-8E87-770B43AC256A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42" authorId="0" shapeId="0" xr:uid="{0A0C4BBF-5E5D-4C4F-BA73-53657CE9886A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42" authorId="0" shapeId="0" xr:uid="{A4DCE6EF-B78B-4A5A-B15D-5E87287C1024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<sst xmlns="http://schemas.openxmlformats.org/spreadsheetml/2006/main" count="156" uniqueCount="85">
  <si>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</si>
  <si>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</si>
  <si>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</si>
  <si>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</si>
  <si>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</si>
  <si>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</si>
  <si>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</si>
  <si>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</si>
  <si>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</si>
  <si>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</si>
  <si>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</si>
  <si>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</si>
  <si>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</si>
  <si>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</si>
  <si>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</si>
  <si>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</si>
  <si>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</si>
  <si>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</si>
  <si>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</si>
  <si>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</si>
  <si>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</si>
  <si>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</si>
  <si>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</si>
  <si>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</si>
  <si>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</si>
  <si>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</si>
  <si>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</si>
  <si>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</si>
  <si>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</si>
  <si>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</si>
  <si>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</si>
  <si>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</si>
  <si>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</si>
  <si>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</si>
  <si>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</si>
  <si>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</si>
  <si>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</si>
  <si>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</si>
  <si>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</si>
  <si>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</si>
  <si>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</si>
  <si>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</si>
  <si>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</si>
  <si>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</si>
  <si>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</si>
  <si>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</si>
  <si>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</si>
  <si>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</si>
  <si>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</si>
  <si>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</si>
  <si>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</si>
  <si>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</si>
  <si>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</si>
  <si>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</si>
  <si>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</si>
  <si>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</si>
  <si>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</si>
  <si>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</si>
  <si>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</si>
  <si>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</si>
  <si>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</si>
  <si>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</si>
  <si>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</si>
  <si>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</si>
  <si>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Labor force</t>
  </si>
  <si>
    <t>http://www.bls.gov/webapps/legacy/cpsatab1.htm</t>
  </si>
  <si>
    <t>Local Area Unemployment Statistics</t>
  </si>
  <si>
    <t>Area:</t>
  </si>
  <si>
    <t>Area Type:</t>
  </si>
  <si>
    <t>Statewide</t>
  </si>
  <si>
    <t>State/Region/Division:</t>
  </si>
  <si>
    <t>Period</t>
  </si>
  <si>
    <t>unemployment</t>
  </si>
  <si>
    <t>US</t>
  </si>
  <si>
    <t>24-month unemployment averages</t>
  </si>
  <si>
    <t>At or over 20%?</t>
  </si>
  <si>
    <t>20% Over National</t>
  </si>
  <si>
    <t>Delaware</t>
  </si>
  <si>
    <t>Regional Grouping of Counties</t>
  </si>
  <si>
    <t>https://www.bls.gov/data/</t>
  </si>
  <si>
    <t>LAUST100000000000003,LAUST100000000000004,LAUST100000000000005,LAUST100000000000006,LAUST100000000000007,LAUST100000000000008,LAUST100000000000009</t>
  </si>
  <si>
    <t>DE</t>
  </si>
  <si>
    <t>DELAWARE IS ELIGIBLE FOR AN ABAWD TIME LIMIT WAIVER ON THE BASIS OF</t>
  </si>
  <si>
    <t>2021 to 2023</t>
  </si>
  <si>
    <t>JUL 2021 - JUN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</si>
</sst>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0.000000"/>
    <numFmt numFmtId="168" formatCode="0.0000"/>
    <numFmt numFmtId="170" formatCode="#0.0"/>
    <numFmt numFmtId="171" formatCode="[$-409]mmm\-yy;@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9" fillId="0" borderId="0"/>
    <xf numFmtId="0" fontId="16" fillId="0" borderId="0"/>
    <xf numFmtId="0" fontId="9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22" fillId="0" borderId="0"/>
    <xf numFmtId="0" fontId="23" fillId="0" borderId="0" applyNumberFormat="0" applyFill="0" applyBorder="0" applyAlignment="0" applyProtection="0"/>
    <xf numFmtId="0" fontId="21" fillId="0" borderId="0"/>
    <xf numFmtId="0" fontId="6" fillId="0" borderId="0"/>
    <xf numFmtId="0" fontId="9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18" fillId="0" borderId="0" xfId="3" applyFont="1"/>
    <xf numFmtId="0" fontId="12" fillId="0" borderId="0" xfId="3" applyFont="1"/>
    <xf numFmtId="0" fontId="10" fillId="0" borderId="0" xfId="3" applyFont="1"/>
    <xf numFmtId="165" fontId="12" fillId="0" borderId="0" xfId="1" applyNumberFormat="1" applyFont="1"/>
    <xf numFmtId="0" fontId="10" fillId="0" borderId="0" xfId="5" applyFont="1"/>
    <xf numFmtId="0" fontId="12" fillId="0" borderId="0" xfId="5" applyFont="1"/>
    <xf numFmtId="2" fontId="12" fillId="0" borderId="0" xfId="5" applyNumberFormat="1" applyFont="1"/>
    <xf numFmtId="166" fontId="12" fillId="0" borderId="0" xfId="5" applyNumberFormat="1" applyFont="1"/>
    <xf numFmtId="0" fontId="11" fillId="2" borderId="2" xfId="5" applyFont="1" applyFill="1" applyBorder="1" applyAlignment="1">
      <alignment horizontal="center"/>
    </xf>
    <xf numFmtId="0" fontId="12" fillId="0" borderId="0" xfId="4" applyFont="1"/>
    <xf numFmtId="0" fontId="10" fillId="0" borderId="0" xfId="4" applyFont="1" applyAlignment="1" applyProtection="1">
      <alignment horizontal="left"/>
      <protection locked="0"/>
    </xf>
    <xf numFmtId="165" fontId="18" fillId="0" borderId="0" xfId="1" applyNumberFormat="1" applyFont="1"/>
    <xf numFmtId="167" fontId="18" fillId="0" borderId="0" xfId="3" applyNumberFormat="1" applyFont="1"/>
    <xf numFmtId="168" fontId="18" fillId="0" borderId="0" xfId="3" applyNumberFormat="1" applyFont="1"/>
    <xf numFmtId="2" fontId="18" fillId="0" borderId="0" xfId="3" applyNumberFormat="1" applyFont="1"/>
    <xf numFmtId="166" fontId="18" fillId="0" borderId="0" xfId="3" applyNumberFormat="1" applyFont="1"/>
    <xf numFmtId="0" fontId="18" fillId="0" borderId="0" xfId="0" applyFont="1"/>
    <xf numFmtId="165" fontId="10" fillId="0" borderId="0" xfId="1" applyNumberFormat="1" applyFont="1" applyAlignment="1">
      <alignment horizontal="center"/>
    </xf>
    <xf numFmtId="0" fontId="12" fillId="0" borderId="0" xfId="0" applyFont="1"/>
    <xf numFmtId="17" fontId="12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/>
    <xf numFmtId="164" fontId="18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/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164" fontId="20" fillId="0" borderId="0" xfId="0" applyNumberFormat="1" applyFont="1" applyAlignment="1">
      <alignment horizontal="left"/>
    </xf>
    <xf numFmtId="166" fontId="17" fillId="0" borderId="0" xfId="3" applyNumberFormat="1" applyFont="1"/>
    <xf numFmtId="0" fontId="25" fillId="0" borderId="0" xfId="2" applyFont="1"/>
    <xf numFmtId="0" fontId="12" fillId="0" borderId="0" xfId="9" applyNumberFormat="1" applyFont="1"/>
    <xf numFmtId="165" fontId="20" fillId="0" borderId="0" xfId="1" applyNumberFormat="1" applyFont="1"/>
    <xf numFmtId="0" fontId="10" fillId="0" borderId="0" xfId="5" applyFont="1" applyAlignment="1">
      <alignment horizontal="center"/>
    </xf>
    <xf numFmtId="165" fontId="10" fillId="0" borderId="0" xfId="1" applyNumberFormat="1" applyFont="1" applyAlignment="1">
      <alignment horizontal="center"/>
    </xf>
    <xf numFmtId="165" fontId="11" fillId="2" borderId="3" xfId="1" applyNumberFormat="1" applyFont="1" applyFill="1" applyBorder="1" applyAlignment="1">
      <alignment horizontal="center"/>
    </xf>
    <xf numFmtId="165" fontId="11" fillId="2" borderId="4" xfId="1" applyNumberFormat="1" applyFont="1" applyFill="1" applyBorder="1" applyAlignment="1">
      <alignment horizontal="center"/>
    </xf>
    <xf numFmtId="0" fontId="11" fillId="2" borderId="3" xfId="5" applyFont="1" applyFill="1" applyBorder="1" applyAlignment="1">
      <alignment horizontal="center"/>
    </xf>
    <xf numFmtId="0" fontId="11" fillId="2" borderId="5" xfId="5" applyFont="1" applyFill="1" applyBorder="1" applyAlignment="1">
      <alignment horizontal="center"/>
    </xf>
    <xf numFmtId="0" fontId="11" fillId="2" borderId="4" xfId="5" applyFont="1" applyFill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8" fillId="0" borderId="0" xfId="0" applyFo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165" fontId="11" fillId="0" borderId="1" xfId="1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164" fontId="13" fillId="0" borderId="0" xfId="4" applyNumberFormat="1" applyFont="1" applyAlignment="1">
      <alignment horizontal="right"/>
    </xf>
    <xf numFmtId="0" fontId="11" fillId="0" borderId="0" xfId="4" applyFont="1" applyAlignment="1">
      <alignment horizontal="left"/>
    </xf>
    <xf numFmtId="0" fontId="13" fillId="0" borderId="0" xfId="4" applyFont="1"/>
    <xf numFmtId="0" fontId="13" fillId="0" borderId="0" xfId="4" applyFont="1"/>
    <xf numFmtId="0" fontId="11" fillId="0" borderId="0" xfId="4" applyFont="1" applyAlignment="1">
      <alignment horizontal="left" vertical="top" wrapText="1"/>
    </xf>
    <xf numFmtId="0" fontId="13" fillId="0" borderId="0" xfId="4" applyFont="1" applyAlignment="1">
      <alignment horizontal="left" vertical="top" wrapText="1"/>
    </xf>
    <xf numFmtId="0" fontId="20" fillId="0" borderId="0" xfId="4" applyFont="1"/>
    <xf numFmtId="14" fontId="20" fillId="0" borderId="0" xfId="4" applyNumberFormat="1" applyFont="1"/>
    <xf numFmtId="0" fontId="11" fillId="0" borderId="0" xfId="4" applyFont="1" applyAlignment="1">
      <alignment horizontal="left" vertical="top" wrapText="1"/>
    </xf>
    <xf numFmtId="0" fontId="13" fillId="0" borderId="0" xfId="4" applyFont="1" applyAlignment="1">
      <alignment horizontal="left"/>
    </xf>
    <xf numFmtId="0" fontId="11" fillId="0" borderId="1" xfId="4" applyFont="1" applyBorder="1" applyAlignment="1">
      <alignment horizontal="left" wrapText="1"/>
    </xf>
    <xf numFmtId="0" fontId="11" fillId="0" borderId="0" xfId="4" applyFont="1"/>
    <xf numFmtId="0" fontId="11" fillId="0" borderId="0" xfId="4" applyFont="1" applyAlignment="1">
      <alignment horizontal="left"/>
    </xf>
    <xf numFmtId="170" fontId="13" fillId="0" borderId="0" xfId="4" applyNumberFormat="1" applyFont="1" applyAlignment="1">
      <alignment horizontal="right"/>
    </xf>
    <xf numFmtId="171" fontId="13" fillId="0" borderId="0" xfId="4" applyNumberFormat="1" applyFont="1"/>
    <xf numFmtId="164" fontId="13" fillId="0" borderId="0" xfId="4" applyNumberFormat="1" applyFont="1"/>
  </cellXfs>
  <cellStyles count="25">
    <cellStyle name="Comma 2" xfId="1" xr:uid="{00000000-0005-0000-0000-000000000000}"/>
    <cellStyle name="Comma 3" xfId="8" xr:uid="{E6CCA7F0-B484-4302-9011-1EAD9A415649}"/>
    <cellStyle name="Comma 4" xfId="19" xr:uid="{B6A86195-8FEE-4F03-B958-75E2946EDCDF}"/>
    <cellStyle name="Comma 5" xfId="21" xr:uid="{E6C265A4-8E57-4FB5-AF9C-730A14A48E31}"/>
    <cellStyle name="Comma 6" xfId="23" xr:uid="{0DDA625A-AE4C-4BF1-95F7-31E798DAEF4B}"/>
    <cellStyle name="Hyperlink" xfId="2" builtinId="8"/>
    <cellStyle name="Hyperlink 2" xfId="13" xr:uid="{F7724EDF-65D6-4D0C-AD1C-92D7DF25E808}"/>
    <cellStyle name="Normal" xfId="0" builtinId="0"/>
    <cellStyle name="Normal 10" xfId="24" xr:uid="{395A154C-E028-4587-A589-D5BF692F38FD}"/>
    <cellStyle name="Normal 2" xfId="3" xr:uid="{00000000-0005-0000-0000-000003000000}"/>
    <cellStyle name="Normal 2 2" xfId="4" xr:uid="{00000000-0005-0000-0000-000004000000}"/>
    <cellStyle name="Normal 2 3" xfId="12" xr:uid="{CFCEEC5C-8A39-44AA-BB9F-55494B05E87F}"/>
    <cellStyle name="Normal 3" xfId="6" xr:uid="{97CDE528-C804-44C9-95F1-E1AA08BC2DFA}"/>
    <cellStyle name="Normal 4" xfId="11" xr:uid="{18E48A18-2302-444B-AF27-4C917E487B7C}"/>
    <cellStyle name="Normal 4 2" xfId="14" xr:uid="{ECB15DF6-C0EA-46A6-B36A-B45E5CA6713A}"/>
    <cellStyle name="Normal 4 2 2" xfId="16" xr:uid="{71541693-FA8B-4C5A-828B-95FB3801C35E}"/>
    <cellStyle name="Normal 5" xfId="15" xr:uid="{C26CACC8-F736-44EB-BF5C-C69ECB30199B}"/>
    <cellStyle name="Normal 6" xfId="17" xr:uid="{117C7451-EC51-4E53-8261-65D5C9DC9FF0}"/>
    <cellStyle name="Normal 7" xfId="18" xr:uid="{95672BFA-DFA3-4422-A174-6A80AFB2C60A}"/>
    <cellStyle name="Normal 8" xfId="20" xr:uid="{B801B6F1-540D-4596-B25B-D414DCA3BD0E}"/>
    <cellStyle name="Normal 9" xfId="22" xr:uid="{B94FD585-5381-4768-866F-80FA6618A20A}"/>
    <cellStyle name="Normal_Book4" xfId="5" xr:uid="{00000000-0005-0000-0000-000005000000}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1"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  <sheetName val="population analysis"/>
      <sheetName val="Sheet3"/>
    </sheetNames>
    <sheetDataSet>
      <sheetData sheetId="0"/>
      <sheetData sheetId="1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2">
        <row r="19">
          <cell r="A19" t="str">
            <v>Aleutians East Borough</v>
          </cell>
        </row>
      </sheetData>
      <sheetData sheetId="3">
        <row r="17">
          <cell r="A17" t="str">
            <v>Apache County</v>
          </cell>
        </row>
      </sheetData>
      <sheetData sheetId="4">
        <row r="17">
          <cell r="A17" t="str">
            <v>Arkansas County</v>
          </cell>
        </row>
      </sheetData>
      <sheetData sheetId="5">
        <row r="17">
          <cell r="A17" t="str">
            <v>Agoura Hills city</v>
          </cell>
        </row>
      </sheetData>
      <sheetData sheetId="6">
        <row r="17">
          <cell r="A17" t="str">
            <v>Adams County</v>
          </cell>
        </row>
      </sheetData>
      <sheetData sheetId="7">
        <row r="17">
          <cell r="A17" t="str">
            <v>Andover town</v>
          </cell>
        </row>
      </sheetData>
      <sheetData sheetId="8"/>
      <sheetData sheetId="9"/>
      <sheetData sheetId="10">
        <row r="17">
          <cell r="A17" t="str">
            <v>Alachua County</v>
          </cell>
        </row>
      </sheetData>
      <sheetData sheetId="11">
        <row r="17">
          <cell r="A17" t="str">
            <v>Albany city</v>
          </cell>
        </row>
      </sheetData>
      <sheetData sheetId="12">
        <row r="17">
          <cell r="A17" t="str">
            <v>Hawaii County</v>
          </cell>
        </row>
      </sheetData>
      <sheetData sheetId="13">
        <row r="17">
          <cell r="A17" t="str">
            <v>Ada County</v>
          </cell>
        </row>
      </sheetData>
      <sheetData sheetId="14">
        <row r="17">
          <cell r="A17" t="str">
            <v>Adams County</v>
          </cell>
        </row>
      </sheetData>
      <sheetData sheetId="15">
        <row r="17">
          <cell r="A17" t="str">
            <v>Adams County</v>
          </cell>
        </row>
      </sheetData>
      <sheetData sheetId="16"/>
      <sheetData sheetId="17">
        <row r="17">
          <cell r="A17" t="str">
            <v>Allen County</v>
          </cell>
        </row>
      </sheetData>
      <sheetData sheetId="18">
        <row r="17">
          <cell r="A17" t="str">
            <v>Adair County</v>
          </cell>
        </row>
      </sheetData>
      <sheetData sheetId="19"/>
      <sheetData sheetId="20">
        <row r="19">
          <cell r="A19" t="str">
            <v>Addison town</v>
          </cell>
        </row>
      </sheetData>
      <sheetData sheetId="21">
        <row r="19">
          <cell r="A19" t="str">
            <v>Anne Arundel County</v>
          </cell>
        </row>
      </sheetData>
      <sheetData sheetId="22"/>
      <sheetData sheetId="23"/>
      <sheetData sheetId="24">
        <row r="17">
          <cell r="A17" t="str">
            <v>Aitkin County</v>
          </cell>
        </row>
      </sheetData>
      <sheetData sheetId="25">
        <row r="19">
          <cell r="A19" t="str">
            <v>Adams-Concordia-LA LMA</v>
          </cell>
        </row>
      </sheetData>
      <sheetData sheetId="26">
        <row r="19">
          <cell r="A19" t="str">
            <v>Atchison County</v>
          </cell>
        </row>
      </sheetData>
      <sheetData sheetId="27">
        <row r="19">
          <cell r="A19" t="str">
            <v>Big Horn County</v>
          </cell>
        </row>
      </sheetData>
      <sheetData sheetId="28">
        <row r="19">
          <cell r="A19" t="str">
            <v>Arthur County</v>
          </cell>
        </row>
      </sheetData>
      <sheetData sheetId="29">
        <row r="19">
          <cell r="A19" t="str">
            <v>Churchill County</v>
          </cell>
        </row>
      </sheetData>
      <sheetData sheetId="30"/>
      <sheetData sheetId="31">
        <row r="19">
          <cell r="A19" t="str">
            <v>Atlantic County</v>
          </cell>
        </row>
      </sheetData>
      <sheetData sheetId="32">
        <row r="19">
          <cell r="A19" t="str">
            <v>Albuquerque city</v>
          </cell>
        </row>
      </sheetData>
      <sheetData sheetId="33">
        <row r="19">
          <cell r="A19" t="str">
            <v>Albany city</v>
          </cell>
        </row>
      </sheetData>
      <sheetData sheetId="34">
        <row r="19">
          <cell r="A19" t="str">
            <v>Alexander County</v>
          </cell>
        </row>
      </sheetData>
      <sheetData sheetId="35">
        <row r="19">
          <cell r="A19" t="str">
            <v>Benson County</v>
          </cell>
        </row>
      </sheetData>
      <sheetData sheetId="36">
        <row r="17">
          <cell r="A17" t="str">
            <v>Adams County</v>
          </cell>
        </row>
      </sheetData>
      <sheetData sheetId="37">
        <row r="19">
          <cell r="A19" t="str">
            <v>Alfalfa County</v>
          </cell>
        </row>
      </sheetData>
      <sheetData sheetId="38">
        <row r="19">
          <cell r="A19" t="str">
            <v>Albany city, Benton County part</v>
          </cell>
        </row>
      </sheetData>
      <sheetData sheetId="39">
        <row r="19">
          <cell r="A19" t="str">
            <v>Allegheny County</v>
          </cell>
        </row>
      </sheetData>
      <sheetData sheetId="40">
        <row r="19">
          <cell r="A19" t="str">
            <v>Bristol town</v>
          </cell>
        </row>
      </sheetData>
      <sheetData sheetId="41">
        <row r="19">
          <cell r="A19" t="str">
            <v>Abbeville County</v>
          </cell>
        </row>
      </sheetData>
      <sheetData sheetId="42">
        <row r="19">
          <cell r="A19" t="str">
            <v>Aurora County</v>
          </cell>
        </row>
      </sheetData>
      <sheetData sheetId="43">
        <row r="19">
          <cell r="A19" t="str">
            <v>Bartlett city</v>
          </cell>
        </row>
      </sheetData>
      <sheetData sheetId="44">
        <row r="19">
          <cell r="A19" t="str">
            <v>Abilene city</v>
          </cell>
        </row>
      </sheetData>
      <sheetData sheetId="45">
        <row r="19">
          <cell r="A19" t="str">
            <v>Box Elder County</v>
          </cell>
        </row>
      </sheetData>
      <sheetData sheetId="46">
        <row r="19">
          <cell r="A19" t="str">
            <v>Albany town</v>
          </cell>
        </row>
      </sheetData>
      <sheetData sheetId="47">
        <row r="19">
          <cell r="A19" t="str">
            <v>Albemarle County</v>
          </cell>
        </row>
      </sheetData>
      <sheetData sheetId="48">
        <row r="19">
          <cell r="A19" t="str">
            <v>AREA</v>
          </cell>
        </row>
      </sheetData>
      <sheetData sheetId="49">
        <row r="19">
          <cell r="A19" t="str">
            <v>Beckley Micropolitan Statistical Area</v>
          </cell>
        </row>
      </sheetData>
      <sheetData sheetId="50">
        <row r="17">
          <cell r="A17" t="str">
            <v>Adams County</v>
          </cell>
        </row>
      </sheetData>
      <sheetData sheetId="51">
        <row r="19">
          <cell r="A19" t="str">
            <v>Campbell County</v>
          </cell>
        </row>
      </sheetData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bls.gov/data/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6"/>
  <sheetViews>
    <sheetView tabSelected="1" zoomScale="80" zoomScaleNormal="80" workbookViewId="0">
      <selection activeCell="B21" sqref="B21"/>
    </sheetView>
  </sheetViews>
  <sheetFormatPr defaultColWidth="8.5703125" defaultRowHeight="14.25" x14ac:dyDescent="0.2"/>
  <cols>
    <col min="1" max="1" width="43.42578125" style="2" customWidth="1"/>
    <col min="2" max="13" width="14.140625" style="2" customWidth="1"/>
    <col min="14" max="16384" width="8.5703125" style="2"/>
  </cols>
  <sheetData>
    <row r="2" spans="1:13" ht="15" x14ac:dyDescent="0.25">
      <c r="A2" s="5" t="s">
        <v>82</v>
      </c>
      <c r="B2" s="4"/>
      <c r="C2" s="4"/>
      <c r="D2" s="4"/>
      <c r="E2" s="4"/>
      <c r="F2" s="6"/>
      <c r="G2" s="6"/>
      <c r="I2" s="6"/>
      <c r="J2" s="7"/>
      <c r="K2" s="6"/>
      <c r="L2" s="8"/>
      <c r="M2" s="6"/>
    </row>
    <row r="3" spans="1:13" ht="15" x14ac:dyDescent="0.25">
      <c r="A3" s="5" t="s">
        <v>84</v>
      </c>
      <c r="B3" s="4"/>
      <c r="C3" s="4"/>
      <c r="D3" s="4"/>
      <c r="E3" s="4"/>
      <c r="F3" s="6"/>
      <c r="G3" s="6"/>
      <c r="I3" s="6"/>
      <c r="J3" s="7"/>
      <c r="K3" s="6"/>
      <c r="L3" s="8"/>
      <c r="M3" s="6"/>
    </row>
    <row r="4" spans="1:13" ht="15" x14ac:dyDescent="0.25">
      <c r="A4" s="5" t="s">
        <v>36</v>
      </c>
      <c r="B4" s="4"/>
      <c r="C4" s="4"/>
      <c r="D4" s="4"/>
      <c r="E4" s="4"/>
      <c r="F4" s="6"/>
      <c r="G4" s="6"/>
      <c r="I4" s="6"/>
      <c r="J4" s="7"/>
      <c r="K4" s="6"/>
      <c r="L4" s="8"/>
      <c r="M4" s="6"/>
    </row>
    <row r="5" spans="1:13" ht="15" x14ac:dyDescent="0.25">
      <c r="A5" s="5"/>
      <c r="B5" s="4"/>
      <c r="C5" s="4"/>
      <c r="D5" s="4"/>
      <c r="E5" s="4"/>
      <c r="F5" s="6"/>
      <c r="G5" s="6"/>
      <c r="I5" s="6"/>
      <c r="J5" s="7"/>
      <c r="K5" s="6"/>
      <c r="L5" s="8"/>
      <c r="M5" s="6"/>
    </row>
    <row r="6" spans="1:13" ht="15" x14ac:dyDescent="0.25">
      <c r="A6" s="9" t="s">
        <v>37</v>
      </c>
      <c r="B6" s="4" t="s">
        <v>38</v>
      </c>
      <c r="C6" s="4"/>
      <c r="D6" s="4"/>
      <c r="E6" s="4"/>
      <c r="F6" s="6"/>
      <c r="G6" s="6"/>
      <c r="I6" s="6"/>
      <c r="J6" s="7"/>
      <c r="K6" s="6"/>
      <c r="L6" s="8"/>
      <c r="M6" s="6"/>
    </row>
    <row r="7" spans="1:13" ht="15" x14ac:dyDescent="0.25">
      <c r="A7" s="9" t="s">
        <v>39</v>
      </c>
      <c r="B7" s="4" t="s">
        <v>40</v>
      </c>
      <c r="C7" s="4"/>
      <c r="D7" s="4"/>
      <c r="E7" s="4"/>
      <c r="F7" s="6"/>
      <c r="G7" s="6"/>
      <c r="H7" s="6"/>
      <c r="I7" s="6"/>
      <c r="J7" s="7"/>
      <c r="K7" s="6"/>
      <c r="L7" s="8"/>
      <c r="M7" s="6"/>
    </row>
    <row r="8" spans="1:13" ht="15" x14ac:dyDescent="0.25">
      <c r="A8" s="9" t="s">
        <v>41</v>
      </c>
      <c r="B8" s="4" t="s">
        <v>42</v>
      </c>
      <c r="C8" s="4"/>
      <c r="D8" s="4"/>
      <c r="E8" s="4"/>
      <c r="F8" s="6"/>
      <c r="G8" s="6"/>
      <c r="H8" s="6"/>
      <c r="I8" s="6"/>
      <c r="J8" s="7"/>
      <c r="K8" s="6"/>
      <c r="L8" s="8"/>
      <c r="M8" s="6"/>
    </row>
    <row r="9" spans="1:13" ht="15" x14ac:dyDescent="0.25">
      <c r="A9" s="9" t="s">
        <v>43</v>
      </c>
      <c r="B9" s="4" t="s">
        <v>44</v>
      </c>
      <c r="C9" s="4"/>
      <c r="D9" s="4"/>
      <c r="E9" s="4"/>
      <c r="F9" s="6"/>
      <c r="G9" s="6"/>
      <c r="H9" s="6"/>
      <c r="I9" s="6"/>
      <c r="J9" s="7"/>
      <c r="K9" s="6"/>
      <c r="L9" s="8"/>
      <c r="M9" s="6"/>
    </row>
    <row r="10" spans="1:13" ht="15" x14ac:dyDescent="0.25">
      <c r="A10" s="5"/>
      <c r="B10" s="4"/>
      <c r="C10" s="4"/>
      <c r="D10" s="4"/>
      <c r="E10" s="4"/>
      <c r="F10" s="6"/>
      <c r="G10" s="6"/>
      <c r="H10" s="6"/>
      <c r="I10" s="6"/>
      <c r="J10" s="7"/>
      <c r="K10" s="6"/>
      <c r="L10" s="8"/>
      <c r="M10" s="6"/>
    </row>
    <row r="11" spans="1:13" ht="15" x14ac:dyDescent="0.25">
      <c r="A11" s="5"/>
      <c r="B11" s="38" t="s">
        <v>45</v>
      </c>
      <c r="C11" s="39"/>
      <c r="D11" s="38" t="s">
        <v>46</v>
      </c>
      <c r="E11" s="39"/>
      <c r="F11" s="40" t="s">
        <v>47</v>
      </c>
      <c r="G11" s="41"/>
      <c r="H11" s="41"/>
      <c r="I11" s="42"/>
      <c r="J11" s="40" t="s">
        <v>48</v>
      </c>
      <c r="K11" s="42"/>
      <c r="L11" s="40" t="s">
        <v>49</v>
      </c>
      <c r="M11" s="42"/>
    </row>
    <row r="12" spans="1:13" ht="15" x14ac:dyDescent="0.25">
      <c r="A12" s="5"/>
      <c r="B12" s="37" t="str">
        <f>$A$3</f>
        <v>JUL 2021 - JUN 2023</v>
      </c>
      <c r="C12" s="37"/>
      <c r="D12" s="37" t="str">
        <f>B12</f>
        <v>JUL 2021 - JUN 2023</v>
      </c>
      <c r="E12" s="37"/>
      <c r="F12" s="37" t="str">
        <f>D12</f>
        <v>JUL 2021 - JUN 2023</v>
      </c>
      <c r="G12" s="37"/>
      <c r="H12" s="37" t="str">
        <f>F12</f>
        <v>JUL 2021 - JUN 2023</v>
      </c>
      <c r="I12" s="37"/>
      <c r="J12" s="37" t="str">
        <f>H12</f>
        <v>JUL 2021 - JUN 2023</v>
      </c>
      <c r="K12" s="37"/>
      <c r="L12" s="37" t="str">
        <f>J12</f>
        <v>JUL 2021 - JUN 2023</v>
      </c>
      <c r="M12" s="37"/>
    </row>
    <row r="13" spans="1:13" ht="15" x14ac:dyDescent="0.25">
      <c r="A13" s="5"/>
      <c r="B13" s="18"/>
      <c r="C13" s="18"/>
      <c r="D13" s="18"/>
      <c r="E13" s="18"/>
      <c r="F13" s="37" t="s">
        <v>50</v>
      </c>
      <c r="G13" s="37"/>
      <c r="H13" s="37" t="s">
        <v>50</v>
      </c>
      <c r="I13" s="37"/>
      <c r="J13" s="37" t="s">
        <v>50</v>
      </c>
      <c r="K13" s="37"/>
      <c r="L13" s="37" t="s">
        <v>50</v>
      </c>
      <c r="M13" s="37"/>
    </row>
    <row r="14" spans="1:13" ht="15" x14ac:dyDescent="0.25">
      <c r="A14" s="5"/>
      <c r="B14" s="37" t="s">
        <v>51</v>
      </c>
      <c r="C14" s="37"/>
      <c r="D14" s="37" t="s">
        <v>52</v>
      </c>
      <c r="E14" s="37"/>
      <c r="F14" s="36" t="s">
        <v>53</v>
      </c>
      <c r="G14" s="36"/>
      <c r="H14" s="36" t="s">
        <v>53</v>
      </c>
      <c r="I14" s="36"/>
      <c r="J14" s="36" t="s">
        <v>53</v>
      </c>
      <c r="K14" s="36"/>
      <c r="L14" s="36" t="s">
        <v>53</v>
      </c>
      <c r="M14" s="36"/>
    </row>
    <row r="15" spans="1:13" ht="15" x14ac:dyDescent="0.25">
      <c r="A15" s="5"/>
      <c r="B15" s="37" t="s">
        <v>54</v>
      </c>
      <c r="C15" s="37"/>
      <c r="D15" s="37" t="s">
        <v>55</v>
      </c>
      <c r="E15" s="37"/>
      <c r="F15" s="36" t="s">
        <v>56</v>
      </c>
      <c r="G15" s="36"/>
      <c r="H15" s="36" t="s">
        <v>57</v>
      </c>
      <c r="I15" s="36"/>
      <c r="J15" s="36" t="s">
        <v>58</v>
      </c>
      <c r="K15" s="36"/>
      <c r="L15" s="36" t="s">
        <v>59</v>
      </c>
      <c r="M15" s="36"/>
    </row>
    <row r="16" spans="1:13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x14ac:dyDescent="0.25">
      <c r="A17" s="3" t="s">
        <v>78</v>
      </c>
      <c r="B17" s="12"/>
      <c r="C17" s="12"/>
      <c r="D17" s="12"/>
      <c r="E17" s="1"/>
      <c r="F17" s="13"/>
      <c r="G17" s="1"/>
      <c r="H17" s="14"/>
      <c r="I17" s="1"/>
      <c r="J17" s="15"/>
      <c r="K17" s="1"/>
      <c r="L17" s="16"/>
      <c r="M17" s="1"/>
    </row>
    <row r="18" spans="1:13" x14ac:dyDescent="0.2">
      <c r="A18" s="2" t="s">
        <v>77</v>
      </c>
      <c r="B18" s="12">
        <f>State!K19</f>
        <v>11925954</v>
      </c>
      <c r="C18" s="10"/>
      <c r="D18" s="12">
        <f>State!L19</f>
        <v>546377</v>
      </c>
      <c r="E18" s="10"/>
      <c r="F18" s="13">
        <f t="shared" ref="F18" si="0">D18/B18</f>
        <v>4.5814112648765878E-2</v>
      </c>
      <c r="G18" s="10"/>
      <c r="H18" s="14">
        <f t="shared" ref="H18" si="1">TRUNC(F18,4)</f>
        <v>4.58E-2</v>
      </c>
      <c r="I18" s="10"/>
      <c r="J18" s="15">
        <f t="shared" ref="J18" si="2">H18*100</f>
        <v>4.58</v>
      </c>
      <c r="K18" s="10"/>
      <c r="L18" s="16">
        <f t="shared" ref="L18" si="3">ROUND(J18,1)</f>
        <v>4.5999999999999996</v>
      </c>
    </row>
    <row r="19" spans="1:13" x14ac:dyDescent="0.2">
      <c r="B19" s="12"/>
      <c r="C19" s="12"/>
      <c r="D19" s="12"/>
      <c r="E19" s="1"/>
      <c r="F19" s="13"/>
      <c r="G19" s="1"/>
      <c r="H19" s="14"/>
      <c r="I19" s="1"/>
      <c r="J19" s="15"/>
      <c r="K19" s="1"/>
      <c r="L19" s="16"/>
      <c r="M19" s="1"/>
    </row>
    <row r="20" spans="1:13" x14ac:dyDescent="0.2">
      <c r="B20" s="12"/>
      <c r="C20" s="12"/>
      <c r="D20" s="12"/>
      <c r="E20" s="1"/>
      <c r="F20" s="13"/>
      <c r="G20" s="1"/>
      <c r="H20" s="14"/>
      <c r="I20" s="1"/>
      <c r="J20" s="15"/>
      <c r="K20" s="1"/>
      <c r="L20" s="16"/>
      <c r="M20" s="1"/>
    </row>
    <row r="21" spans="1:13" ht="15" x14ac:dyDescent="0.25">
      <c r="A21" s="11" t="s">
        <v>60</v>
      </c>
      <c r="B21" s="12">
        <f>National!J19</f>
        <v>3941965</v>
      </c>
      <c r="C21" s="12"/>
      <c r="D21" s="12">
        <f>National!K19</f>
        <v>152340</v>
      </c>
      <c r="F21" s="13">
        <f t="shared" ref="F21" si="4">D21/B21</f>
        <v>3.8645700811651043E-2</v>
      </c>
      <c r="H21" s="14">
        <f t="shared" ref="H21" si="5">TRUNC(F21,4)</f>
        <v>3.8600000000000002E-2</v>
      </c>
      <c r="J21" s="15">
        <f t="shared" ref="J21" si="6">H21*100</f>
        <v>3.8600000000000003</v>
      </c>
      <c r="L21" s="16">
        <f t="shared" ref="L21:L22" si="7">ROUND(J21,1)</f>
        <v>3.9</v>
      </c>
      <c r="M21" s="1"/>
    </row>
    <row r="22" spans="1:13" ht="15" x14ac:dyDescent="0.25">
      <c r="A22" s="11" t="s">
        <v>61</v>
      </c>
      <c r="H22" s="2">
        <f>TRUNC(H21*1.2,4)</f>
        <v>4.6300000000000001E-2</v>
      </c>
      <c r="J22" s="2">
        <f>H22*100</f>
        <v>4.63</v>
      </c>
      <c r="L22" s="32">
        <f t="shared" si="7"/>
        <v>4.5999999999999996</v>
      </c>
      <c r="M22" s="1"/>
    </row>
    <row r="23" spans="1:13" x14ac:dyDescent="0.2">
      <c r="A23"/>
      <c r="B23"/>
      <c r="C23"/>
      <c r="D23"/>
      <c r="E23"/>
      <c r="F23"/>
      <c r="G23"/>
      <c r="H23"/>
      <c r="I23"/>
      <c r="J23"/>
      <c r="K23"/>
      <c r="L23"/>
      <c r="M23" s="1"/>
    </row>
    <row r="24" spans="1:13" x14ac:dyDescent="0.2">
      <c r="A24"/>
      <c r="B24"/>
      <c r="C24"/>
      <c r="D24"/>
      <c r="E24"/>
      <c r="F24"/>
      <c r="G24"/>
      <c r="H24"/>
      <c r="I24"/>
      <c r="J24"/>
      <c r="K24"/>
      <c r="L24"/>
      <c r="M24" s="1"/>
    </row>
    <row r="25" spans="1:13" x14ac:dyDescent="0.2">
      <c r="A25"/>
      <c r="B25"/>
      <c r="C25"/>
      <c r="D25"/>
      <c r="E25"/>
      <c r="F25"/>
      <c r="G25"/>
      <c r="H25"/>
      <c r="I25"/>
      <c r="J25"/>
      <c r="K25"/>
      <c r="L25"/>
      <c r="M25" s="1"/>
    </row>
    <row r="26" spans="1:13" x14ac:dyDescent="0.2">
      <c r="B26" s="12"/>
      <c r="C26" s="12"/>
      <c r="D26" s="12"/>
      <c r="E26" s="1"/>
      <c r="F26" s="13"/>
      <c r="G26" s="1"/>
      <c r="H26" s="14"/>
      <c r="I26" s="1"/>
      <c r="J26" s="15"/>
      <c r="K26" s="1"/>
      <c r="L26" s="16"/>
      <c r="M26" s="10"/>
    </row>
    <row r="27" spans="1:13" x14ac:dyDescent="0.2">
      <c r="B27" s="12"/>
      <c r="C27" s="12"/>
      <c r="D27" s="12"/>
      <c r="F27" s="13"/>
      <c r="G27" s="1"/>
      <c r="H27" s="14"/>
      <c r="I27" s="1"/>
      <c r="J27" s="15"/>
      <c r="K27" s="1"/>
      <c r="L27" s="16"/>
    </row>
    <row r="28" spans="1:13" x14ac:dyDescent="0.2">
      <c r="A28" s="17" t="s">
        <v>62</v>
      </c>
      <c r="B28" s="12"/>
      <c r="C28" s="12"/>
      <c r="D28" s="12"/>
      <c r="F28" s="13"/>
      <c r="G28" s="1"/>
      <c r="H28" s="14"/>
      <c r="I28" s="1"/>
      <c r="J28" s="15"/>
      <c r="K28" s="1"/>
      <c r="L28" s="16"/>
    </row>
    <row r="29" spans="1:13" x14ac:dyDescent="0.2">
      <c r="A29" s="17" t="s">
        <v>63</v>
      </c>
      <c r="B29" s="12"/>
      <c r="C29" s="12"/>
      <c r="D29" s="12"/>
      <c r="F29" s="13"/>
      <c r="G29" s="1"/>
      <c r="H29" s="14"/>
      <c r="I29" s="1"/>
      <c r="J29" s="15"/>
      <c r="K29" s="1"/>
      <c r="L29" s="16"/>
    </row>
    <row r="30" spans="1:13" x14ac:dyDescent="0.2">
      <c r="B30" s="12"/>
      <c r="C30" s="12"/>
      <c r="D30" s="12"/>
      <c r="F30" s="13"/>
      <c r="G30" s="1"/>
      <c r="H30" s="14"/>
      <c r="I30" s="1"/>
      <c r="J30" s="15"/>
      <c r="K30" s="1"/>
      <c r="L30" s="16"/>
    </row>
    <row r="31" spans="1:13" x14ac:dyDescent="0.2">
      <c r="B31" s="12"/>
      <c r="C31" s="12"/>
      <c r="D31" s="12"/>
      <c r="F31" s="13"/>
      <c r="G31" s="1"/>
      <c r="H31" s="14"/>
      <c r="I31" s="1"/>
      <c r="J31" s="15"/>
      <c r="K31" s="1"/>
      <c r="L31" s="16"/>
    </row>
    <row r="32" spans="1:13" x14ac:dyDescent="0.2">
      <c r="B32" s="12"/>
      <c r="C32" s="12"/>
      <c r="D32" s="12"/>
      <c r="F32" s="13"/>
      <c r="G32" s="1"/>
      <c r="H32" s="14"/>
      <c r="I32" s="1"/>
      <c r="J32" s="15"/>
      <c r="K32" s="1"/>
      <c r="L32" s="16"/>
    </row>
    <row r="33" spans="1:12" x14ac:dyDescent="0.2">
      <c r="B33" s="12"/>
      <c r="C33" s="12"/>
      <c r="D33" s="12"/>
      <c r="F33" s="13"/>
      <c r="G33" s="1"/>
      <c r="H33" s="14"/>
      <c r="I33" s="1"/>
      <c r="J33" s="15"/>
      <c r="K33" s="1"/>
      <c r="L33" s="16"/>
    </row>
    <row r="34" spans="1:12" x14ac:dyDescent="0.2">
      <c r="B34" s="12"/>
      <c r="C34" s="12"/>
      <c r="D34" s="12"/>
      <c r="F34" s="13"/>
      <c r="G34" s="1"/>
      <c r="H34" s="14"/>
      <c r="I34" s="1"/>
      <c r="J34" s="15"/>
      <c r="K34" s="1"/>
      <c r="L34" s="16"/>
    </row>
    <row r="35" spans="1:12" x14ac:dyDescent="0.2">
      <c r="A35" s="6"/>
      <c r="B35" s="12"/>
      <c r="C35" s="12"/>
      <c r="D35" s="12"/>
      <c r="F35" s="13"/>
      <c r="G35" s="1"/>
      <c r="H35" s="14"/>
      <c r="I35" s="1"/>
      <c r="J35" s="15"/>
      <c r="K35" s="1"/>
      <c r="L35" s="16"/>
    </row>
    <row r="37" spans="1:12" customFormat="1" x14ac:dyDescent="0.2">
      <c r="A37" s="2"/>
    </row>
    <row r="38" spans="1:12" customFormat="1" ht="12.75" x14ac:dyDescent="0.2"/>
    <row r="39" spans="1:12" customFormat="1" ht="12.75" x14ac:dyDescent="0.2"/>
    <row r="40" spans="1:12" customFormat="1" ht="12.75" x14ac:dyDescent="0.2"/>
    <row r="41" spans="1:12" customFormat="1" ht="12.75" x14ac:dyDescent="0.2"/>
    <row r="42" spans="1:12" customFormat="1" ht="12.75" x14ac:dyDescent="0.2"/>
    <row r="43" spans="1:12" customFormat="1" ht="12.75" x14ac:dyDescent="0.2"/>
    <row r="44" spans="1:12" customFormat="1" ht="12.75" x14ac:dyDescent="0.2"/>
    <row r="45" spans="1:12" customFormat="1" ht="12.75" x14ac:dyDescent="0.2"/>
    <row r="46" spans="1:12" customFormat="1" ht="12.75" x14ac:dyDescent="0.2"/>
  </sheetData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22">
    <cfRule type="cellIs" dxfId="0" priority="57" operator="greaterThanOrEqual">
      <formula>$L$22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1E44-5914-479D-9248-291D72FF113C}">
  <dimension ref="A1:M46"/>
  <sheetViews>
    <sheetView zoomScale="80" zoomScaleNormal="80" workbookViewId="0">
      <selection activeCell="A5" sqref="A5:F5"/>
    </sheetView>
  </sheetViews>
  <sheetFormatPr defaultColWidth="8.85546875" defaultRowHeight="14.25" x14ac:dyDescent="0.2"/>
  <cols>
    <col min="1" max="1" width="23.7109375" style="22" customWidth="1"/>
    <col min="2" max="2" width="10.42578125" style="22" customWidth="1"/>
    <col min="3" max="3" width="15.5703125" style="35" customWidth="1"/>
    <col min="4" max="4" width="16.85546875" style="35" customWidth="1"/>
    <col min="5" max="5" width="15.85546875" style="22" customWidth="1"/>
    <col min="6" max="6" width="8.5703125" style="22" customWidth="1"/>
    <col min="7" max="7" width="7.85546875" style="21" customWidth="1"/>
    <col min="8" max="8" width="17.42578125" style="21" customWidth="1"/>
    <col min="9" max="9" width="15.140625" style="21" customWidth="1"/>
    <col min="10" max="10" width="13.85546875" style="17" customWidth="1"/>
    <col min="11" max="11" width="12.5703125" style="17" customWidth="1"/>
    <col min="12" max="12" width="18.42578125" style="17" customWidth="1"/>
    <col min="13" max="13" width="22.5703125" style="17" customWidth="1"/>
    <col min="14" max="14" width="8.85546875" style="19"/>
    <col min="15" max="15" width="11.140625" style="19" customWidth="1"/>
    <col min="16" max="16" width="12.5703125" style="19" customWidth="1"/>
    <col min="17" max="17" width="9.85546875" style="19" customWidth="1"/>
    <col min="18" max="16384" width="8.85546875" style="19"/>
  </cols>
  <sheetData>
    <row r="1" spans="1:13" s="25" customFormat="1" ht="15" x14ac:dyDescent="0.25">
      <c r="A1" s="46" t="s">
        <v>0</v>
      </c>
      <c r="B1" s="44"/>
      <c r="C1" s="44"/>
      <c r="D1" s="44"/>
      <c r="E1" s="44"/>
      <c r="F1" s="44"/>
      <c r="G1" s="24"/>
      <c r="H1" s="24"/>
      <c r="I1" s="24"/>
      <c r="J1" s="19"/>
      <c r="K1" s="19"/>
      <c r="L1" s="19"/>
      <c r="M1" s="19"/>
    </row>
    <row r="2" spans="1:13" s="25" customFormat="1" ht="15" x14ac:dyDescent="0.25">
      <c r="A2" s="46" t="s">
        <v>1</v>
      </c>
      <c r="B2" s="44"/>
      <c r="C2" s="44"/>
      <c r="D2" s="44"/>
      <c r="E2" s="44"/>
      <c r="F2" s="44"/>
      <c r="G2" s="24"/>
      <c r="H2" s="24"/>
      <c r="I2" s="24"/>
      <c r="J2" s="19"/>
      <c r="K2" s="19"/>
      <c r="L2" s="19"/>
      <c r="M2" s="19"/>
    </row>
    <row r="3" spans="1:13" s="25" customFormat="1" ht="15" x14ac:dyDescent="0.25">
      <c r="A3" s="44"/>
      <c r="B3" s="44"/>
      <c r="C3" s="44"/>
      <c r="D3" s="44"/>
      <c r="E3" s="44"/>
      <c r="F3" s="44"/>
      <c r="G3" s="24"/>
      <c r="H3" s="24"/>
      <c r="I3" s="24"/>
      <c r="J3" s="19"/>
      <c r="K3" s="19"/>
      <c r="L3" s="19"/>
      <c r="M3" s="19"/>
    </row>
    <row r="4" spans="1:13" s="25" customFormat="1" ht="15" x14ac:dyDescent="0.25">
      <c r="A4" s="26" t="s">
        <v>2</v>
      </c>
      <c r="B4" s="43" t="s">
        <v>3</v>
      </c>
      <c r="C4" s="44"/>
      <c r="D4" s="44"/>
      <c r="E4" s="44"/>
      <c r="F4" s="44"/>
      <c r="G4" s="19"/>
      <c r="H4" s="19"/>
      <c r="I4" s="19"/>
      <c r="J4" s="19"/>
      <c r="K4" s="19"/>
      <c r="L4" s="19"/>
      <c r="M4" s="19"/>
    </row>
    <row r="5" spans="1:13" s="25" customFormat="1" ht="15" x14ac:dyDescent="0.25">
      <c r="A5" s="47" t="s">
        <v>4</v>
      </c>
      <c r="B5" s="44"/>
      <c r="C5" s="44"/>
      <c r="D5" s="44"/>
      <c r="E5" s="44"/>
      <c r="F5" s="44"/>
      <c r="G5" s="19"/>
      <c r="H5" s="19"/>
      <c r="I5" s="19"/>
      <c r="J5" s="19"/>
      <c r="K5" s="19"/>
      <c r="L5" s="19"/>
      <c r="M5" s="19"/>
    </row>
    <row r="6" spans="1:13" s="25" customFormat="1" ht="15" x14ac:dyDescent="0.25">
      <c r="A6" s="26" t="s">
        <v>5</v>
      </c>
      <c r="B6" s="43" t="s">
        <v>6</v>
      </c>
      <c r="C6" s="44"/>
      <c r="D6" s="44"/>
      <c r="E6" s="44"/>
      <c r="F6" s="44"/>
      <c r="G6" s="19"/>
      <c r="H6" s="19"/>
      <c r="I6" s="19"/>
      <c r="J6" s="19"/>
      <c r="K6" s="19"/>
      <c r="L6" s="19"/>
      <c r="M6" s="19"/>
    </row>
    <row r="7" spans="1:13" s="25" customFormat="1" ht="15" x14ac:dyDescent="0.25">
      <c r="A7" s="26" t="s">
        <v>7</v>
      </c>
      <c r="B7" s="43" t="s">
        <v>8</v>
      </c>
      <c r="C7" s="44"/>
      <c r="D7" s="44"/>
      <c r="E7" s="44"/>
      <c r="F7" s="44"/>
      <c r="G7" s="19"/>
      <c r="H7" s="19"/>
      <c r="I7" s="19"/>
      <c r="J7" s="19"/>
      <c r="K7" s="19"/>
      <c r="L7" s="19"/>
      <c r="M7" s="19"/>
    </row>
    <row r="8" spans="1:13" s="25" customFormat="1" ht="15" x14ac:dyDescent="0.25">
      <c r="A8" s="26" t="s">
        <v>9</v>
      </c>
      <c r="B8" s="43" t="s">
        <v>10</v>
      </c>
      <c r="C8" s="44"/>
      <c r="D8" s="44"/>
      <c r="E8" s="44"/>
      <c r="F8" s="44"/>
      <c r="G8" s="19"/>
      <c r="H8" s="19"/>
      <c r="I8" s="19"/>
      <c r="J8" s="19"/>
      <c r="K8" s="19"/>
      <c r="L8" s="19"/>
      <c r="M8" s="19"/>
    </row>
    <row r="9" spans="1:13" s="25" customFormat="1" ht="15" x14ac:dyDescent="0.25">
      <c r="A9" s="26" t="s">
        <v>11</v>
      </c>
      <c r="B9" s="43" t="s">
        <v>12</v>
      </c>
      <c r="C9" s="44"/>
      <c r="D9" s="44"/>
      <c r="E9" s="44"/>
      <c r="F9" s="44"/>
      <c r="G9" s="24"/>
      <c r="H9" s="24"/>
      <c r="I9" s="24"/>
      <c r="J9" s="19"/>
      <c r="K9" s="19"/>
      <c r="L9" s="19"/>
      <c r="M9" s="19"/>
    </row>
    <row r="10" spans="1:13" s="25" customFormat="1" ht="15" x14ac:dyDescent="0.25">
      <c r="A10" s="26" t="s">
        <v>13</v>
      </c>
      <c r="B10" s="45" t="s">
        <v>83</v>
      </c>
      <c r="C10" s="44"/>
      <c r="D10" s="44"/>
      <c r="E10" s="44"/>
      <c r="F10" s="44"/>
      <c r="I10" s="19"/>
      <c r="J10" s="19"/>
      <c r="K10" s="19"/>
      <c r="L10" s="19"/>
      <c r="M10" s="27"/>
    </row>
    <row r="11" spans="1:13" s="25" customFormat="1" ht="15" x14ac:dyDescent="0.25">
      <c r="A11" s="33" t="s">
        <v>65</v>
      </c>
      <c r="B11" s="28"/>
      <c r="C11" s="12"/>
      <c r="D11" s="12"/>
      <c r="E11" s="22"/>
      <c r="F11" s="17"/>
      <c r="G11" s="24"/>
      <c r="H11" s="29" t="s">
        <v>14</v>
      </c>
      <c r="I11" s="19"/>
      <c r="J11" s="19"/>
      <c r="K11" s="19"/>
      <c r="L11" s="19"/>
      <c r="M11" s="27"/>
    </row>
    <row r="12" spans="1:13" s="25" customFormat="1" ht="45.75" thickBot="1" x14ac:dyDescent="0.3">
      <c r="A12" s="48" t="s">
        <v>15</v>
      </c>
      <c r="B12" s="48" t="s">
        <v>16</v>
      </c>
      <c r="C12" s="49" t="s">
        <v>17</v>
      </c>
      <c r="D12" s="49" t="s">
        <v>18</v>
      </c>
      <c r="E12" s="48" t="s">
        <v>19</v>
      </c>
      <c r="F12" s="19"/>
      <c r="G12" s="19"/>
      <c r="H12" s="30" t="s">
        <v>20</v>
      </c>
      <c r="I12" s="30" t="s">
        <v>21</v>
      </c>
      <c r="J12" s="30" t="s">
        <v>17</v>
      </c>
      <c r="K12" s="30" t="s">
        <v>18</v>
      </c>
      <c r="L12" s="30" t="s">
        <v>22</v>
      </c>
      <c r="M12" s="30" t="s">
        <v>23</v>
      </c>
    </row>
    <row r="13" spans="1:13" ht="15.75" thickTop="1" x14ac:dyDescent="0.25">
      <c r="A13" s="50">
        <v>2021</v>
      </c>
      <c r="B13" s="50" t="s">
        <v>24</v>
      </c>
      <c r="C13" s="51">
        <v>159234</v>
      </c>
      <c r="D13" s="51">
        <v>10851</v>
      </c>
      <c r="E13" s="34">
        <f t="shared" ref="E13:E42" si="0">ROUND(TRUNC(D13/C13,4)*100,1)</f>
        <v>6.8</v>
      </c>
      <c r="G13" s="23"/>
      <c r="H13" s="20">
        <v>44197</v>
      </c>
      <c r="I13" s="20">
        <v>44896</v>
      </c>
      <c r="J13" s="4">
        <f t="shared" ref="J13" si="1">SUM(C13:C36)</f>
        <v>3905893</v>
      </c>
      <c r="K13" s="4">
        <f t="shared" ref="K13" si="2">SUM(D13:D36)</f>
        <v>175431</v>
      </c>
      <c r="L13" s="34">
        <f t="shared" ref="L13" si="3">ROUND(TRUNC(K13/J13, 4)*100, 1)</f>
        <v>4.5</v>
      </c>
      <c r="M13" s="34">
        <f t="shared" ref="M13" si="4">ROUND(TRUNC(TRUNC(K13/J13, 4) * 1.2, 4) * 100, 1)</f>
        <v>5.4</v>
      </c>
    </row>
    <row r="14" spans="1:13" ht="15" x14ac:dyDescent="0.25">
      <c r="A14" s="50">
        <v>2021</v>
      </c>
      <c r="B14" s="50" t="s">
        <v>25</v>
      </c>
      <c r="C14" s="51">
        <v>160008</v>
      </c>
      <c r="D14" s="51">
        <v>10486</v>
      </c>
      <c r="E14" s="34">
        <f t="shared" si="0"/>
        <v>6.6</v>
      </c>
      <c r="H14" s="20">
        <v>44228</v>
      </c>
      <c r="I14" s="20">
        <v>44927</v>
      </c>
      <c r="J14" s="4">
        <f t="shared" ref="J14:J19" si="5">SUM(C14:C37)</f>
        <v>3911729</v>
      </c>
      <c r="K14" s="4">
        <f t="shared" ref="K14:K19" si="6">SUM(D14:D37)</f>
        <v>170958</v>
      </c>
      <c r="L14" s="34">
        <f t="shared" ref="L14:L19" si="7">ROUND(TRUNC(K14/J14, 4)*100, 1)</f>
        <v>4.4000000000000004</v>
      </c>
      <c r="M14" s="34">
        <f t="shared" ref="M14:M19" si="8">ROUND(TRUNC(TRUNC(K14/J14, 4) * 1.2, 4) * 100, 1)</f>
        <v>5.2</v>
      </c>
    </row>
    <row r="15" spans="1:13" ht="15" x14ac:dyDescent="0.25">
      <c r="A15" s="50">
        <v>2021</v>
      </c>
      <c r="B15" s="50" t="s">
        <v>26</v>
      </c>
      <c r="C15" s="51">
        <v>160397</v>
      </c>
      <c r="D15" s="51">
        <v>9905</v>
      </c>
      <c r="E15" s="34">
        <f t="shared" si="0"/>
        <v>6.2</v>
      </c>
      <c r="H15" s="20">
        <v>44256</v>
      </c>
      <c r="I15" s="20">
        <v>44958</v>
      </c>
      <c r="J15" s="4">
        <f t="shared" si="5"/>
        <v>3917899</v>
      </c>
      <c r="K15" s="4">
        <f t="shared" si="6"/>
        <v>166937</v>
      </c>
      <c r="L15" s="34">
        <f t="shared" si="7"/>
        <v>4.3</v>
      </c>
      <c r="M15" s="34">
        <f t="shared" si="8"/>
        <v>5.0999999999999996</v>
      </c>
    </row>
    <row r="16" spans="1:13" ht="15" x14ac:dyDescent="0.25">
      <c r="A16" s="50">
        <v>2021</v>
      </c>
      <c r="B16" s="50" t="s">
        <v>27</v>
      </c>
      <c r="C16" s="51">
        <v>160379</v>
      </c>
      <c r="D16" s="51">
        <v>9220</v>
      </c>
      <c r="E16" s="34">
        <f t="shared" si="0"/>
        <v>5.7</v>
      </c>
      <c r="H16" s="20">
        <v>44287</v>
      </c>
      <c r="I16" s="20">
        <v>44986</v>
      </c>
      <c r="J16" s="4">
        <f t="shared" si="5"/>
        <v>3924285</v>
      </c>
      <c r="K16" s="4">
        <f t="shared" si="6"/>
        <v>163075</v>
      </c>
      <c r="L16" s="34">
        <f t="shared" si="7"/>
        <v>4.2</v>
      </c>
      <c r="M16" s="34">
        <f t="shared" si="8"/>
        <v>5</v>
      </c>
    </row>
    <row r="17" spans="1:13" ht="15" x14ac:dyDescent="0.25">
      <c r="A17" s="50">
        <v>2021</v>
      </c>
      <c r="B17" s="50" t="s">
        <v>28</v>
      </c>
      <c r="C17" s="51">
        <v>160607</v>
      </c>
      <c r="D17" s="51">
        <v>8829</v>
      </c>
      <c r="E17" s="34">
        <f t="shared" si="0"/>
        <v>5.5</v>
      </c>
      <c r="G17" s="19"/>
      <c r="H17" s="20">
        <v>44317</v>
      </c>
      <c r="I17" s="20">
        <v>45017</v>
      </c>
      <c r="J17" s="4">
        <f t="shared" si="5"/>
        <v>3930127</v>
      </c>
      <c r="K17" s="4">
        <f t="shared" si="6"/>
        <v>159001</v>
      </c>
      <c r="L17" s="34">
        <f t="shared" si="7"/>
        <v>4</v>
      </c>
      <c r="M17" s="34">
        <f t="shared" si="8"/>
        <v>4.8</v>
      </c>
    </row>
    <row r="18" spans="1:13" ht="15" x14ac:dyDescent="0.25">
      <c r="A18" s="50">
        <v>2021</v>
      </c>
      <c r="B18" s="50" t="s">
        <v>29</v>
      </c>
      <c r="C18" s="51">
        <v>162167</v>
      </c>
      <c r="D18" s="51">
        <v>9883</v>
      </c>
      <c r="E18" s="34">
        <f t="shared" si="0"/>
        <v>6.1</v>
      </c>
      <c r="G18" s="19"/>
      <c r="H18" s="20">
        <v>44348</v>
      </c>
      <c r="I18" s="20">
        <v>45047</v>
      </c>
      <c r="J18" s="4">
        <f t="shared" si="5"/>
        <v>3936222</v>
      </c>
      <c r="K18" s="4">
        <f t="shared" si="6"/>
        <v>155872</v>
      </c>
      <c r="L18" s="34">
        <f t="shared" si="7"/>
        <v>4</v>
      </c>
      <c r="M18" s="34">
        <f t="shared" si="8"/>
        <v>4.7</v>
      </c>
    </row>
    <row r="19" spans="1:13" ht="15" x14ac:dyDescent="0.25">
      <c r="A19" s="50">
        <v>2021</v>
      </c>
      <c r="B19" s="50" t="s">
        <v>30</v>
      </c>
      <c r="C19" s="51">
        <v>162817</v>
      </c>
      <c r="D19" s="51">
        <v>9221</v>
      </c>
      <c r="E19" s="34">
        <f t="shared" si="0"/>
        <v>5.7</v>
      </c>
      <c r="G19" s="19"/>
      <c r="H19" s="20">
        <v>44378</v>
      </c>
      <c r="I19" s="20">
        <v>45078</v>
      </c>
      <c r="J19" s="4">
        <f t="shared" si="5"/>
        <v>3941965</v>
      </c>
      <c r="K19" s="4">
        <f t="shared" si="6"/>
        <v>152340</v>
      </c>
      <c r="L19" s="34">
        <f t="shared" si="7"/>
        <v>3.9</v>
      </c>
      <c r="M19" s="34">
        <f t="shared" si="8"/>
        <v>4.5999999999999996</v>
      </c>
    </row>
    <row r="20" spans="1:13" ht="15" x14ac:dyDescent="0.25">
      <c r="A20" s="50">
        <v>2021</v>
      </c>
      <c r="B20" s="50" t="s">
        <v>31</v>
      </c>
      <c r="C20" s="51">
        <v>161788</v>
      </c>
      <c r="D20" s="51">
        <v>8556</v>
      </c>
      <c r="E20" s="34">
        <f t="shared" si="0"/>
        <v>5.3</v>
      </c>
      <c r="G20" s="19"/>
      <c r="H20" s="20">
        <v>44409</v>
      </c>
      <c r="I20" s="20">
        <v>45108</v>
      </c>
      <c r="J20" s="4">
        <f t="shared" ref="J20" si="9">SUM(C20:C43)</f>
        <v>3947502</v>
      </c>
      <c r="K20" s="4">
        <f t="shared" ref="K20" si="10">SUM(D20:D43)</f>
        <v>149491</v>
      </c>
      <c r="L20" s="34">
        <f t="shared" ref="L20" si="11">ROUND(TRUNC(K20/J20, 4)*100, 1)</f>
        <v>3.8</v>
      </c>
      <c r="M20" s="34">
        <f t="shared" ref="M20" si="12">ROUND(TRUNC(TRUNC(K20/J20, 4) * 1.2, 4) * 100, 1)</f>
        <v>4.5</v>
      </c>
    </row>
    <row r="21" spans="1:13" ht="15" x14ac:dyDescent="0.25">
      <c r="A21" s="50">
        <v>2021</v>
      </c>
      <c r="B21" s="50" t="s">
        <v>32</v>
      </c>
      <c r="C21" s="51">
        <v>161392</v>
      </c>
      <c r="D21" s="51">
        <v>7366</v>
      </c>
      <c r="E21" s="34">
        <f t="shared" si="0"/>
        <v>4.5999999999999996</v>
      </c>
      <c r="G21" s="19"/>
      <c r="H21" s="31"/>
      <c r="I21" s="19"/>
      <c r="J21" s="19"/>
      <c r="K21" s="19"/>
      <c r="L21" s="19"/>
    </row>
    <row r="22" spans="1:13" ht="15" x14ac:dyDescent="0.25">
      <c r="A22" s="50">
        <v>2021</v>
      </c>
      <c r="B22" s="50" t="s">
        <v>33</v>
      </c>
      <c r="C22" s="51">
        <v>161863</v>
      </c>
      <c r="D22" s="51">
        <v>6896</v>
      </c>
      <c r="E22" s="34">
        <f t="shared" si="0"/>
        <v>4.3</v>
      </c>
      <c r="G22" s="19"/>
      <c r="H22" s="31"/>
      <c r="I22" s="19"/>
      <c r="J22" s="19"/>
      <c r="K22" s="19"/>
      <c r="L22" s="19"/>
    </row>
    <row r="23" spans="1:13" ht="15" x14ac:dyDescent="0.25">
      <c r="A23" s="50">
        <v>2021</v>
      </c>
      <c r="B23" s="50" t="s">
        <v>34</v>
      </c>
      <c r="C23" s="51">
        <v>162099</v>
      </c>
      <c r="D23" s="51">
        <v>6302</v>
      </c>
      <c r="E23" s="34">
        <f t="shared" si="0"/>
        <v>3.9</v>
      </c>
      <c r="G23" s="19"/>
      <c r="H23" s="19"/>
      <c r="I23" s="19"/>
      <c r="J23" s="19"/>
      <c r="K23" s="19"/>
      <c r="L23" s="19"/>
    </row>
    <row r="24" spans="1:13" ht="15" x14ac:dyDescent="0.25">
      <c r="A24" s="50">
        <v>2021</v>
      </c>
      <c r="B24" s="50" t="s">
        <v>35</v>
      </c>
      <c r="C24" s="51">
        <v>161696</v>
      </c>
      <c r="D24" s="51">
        <v>5964</v>
      </c>
      <c r="E24" s="34">
        <f t="shared" si="0"/>
        <v>3.7</v>
      </c>
      <c r="G24" s="19"/>
      <c r="H24" s="19"/>
      <c r="I24" s="19"/>
      <c r="J24" s="19"/>
      <c r="K24" s="19"/>
      <c r="L24" s="19"/>
    </row>
    <row r="25" spans="1:13" ht="15" x14ac:dyDescent="0.25">
      <c r="A25" s="50">
        <v>2022</v>
      </c>
      <c r="B25" s="50" t="s">
        <v>24</v>
      </c>
      <c r="C25" s="51">
        <v>162825</v>
      </c>
      <c r="D25" s="51">
        <v>7207</v>
      </c>
      <c r="E25" s="34">
        <f t="shared" si="0"/>
        <v>4.4000000000000004</v>
      </c>
      <c r="G25" s="19"/>
      <c r="H25" s="19"/>
      <c r="I25" s="19"/>
      <c r="J25" s="19"/>
      <c r="K25" s="19"/>
      <c r="L25" s="19"/>
    </row>
    <row r="26" spans="1:13" ht="15" x14ac:dyDescent="0.25">
      <c r="A26" s="50">
        <v>2022</v>
      </c>
      <c r="B26" s="50" t="s">
        <v>25</v>
      </c>
      <c r="C26" s="51">
        <v>163725</v>
      </c>
      <c r="D26" s="51">
        <v>6782</v>
      </c>
      <c r="E26" s="34">
        <f t="shared" si="0"/>
        <v>4.0999999999999996</v>
      </c>
      <c r="G26" s="19"/>
      <c r="H26" s="19"/>
      <c r="I26" s="19"/>
      <c r="J26" s="19"/>
      <c r="K26" s="19"/>
      <c r="L26" s="19"/>
    </row>
    <row r="27" spans="1:13" ht="15" x14ac:dyDescent="0.25">
      <c r="A27" s="50">
        <v>2022</v>
      </c>
      <c r="B27" s="50" t="s">
        <v>26</v>
      </c>
      <c r="C27" s="51">
        <v>164274</v>
      </c>
      <c r="D27" s="51">
        <v>6168</v>
      </c>
      <c r="E27" s="34">
        <f t="shared" si="0"/>
        <v>3.8</v>
      </c>
      <c r="G27" s="19"/>
      <c r="H27" s="19"/>
      <c r="I27" s="19"/>
      <c r="J27" s="19"/>
      <c r="K27" s="19"/>
      <c r="L27" s="19"/>
    </row>
    <row r="28" spans="1:13" ht="15" x14ac:dyDescent="0.25">
      <c r="A28" s="50">
        <v>2022</v>
      </c>
      <c r="B28" s="50" t="s">
        <v>27</v>
      </c>
      <c r="C28" s="51">
        <v>163449</v>
      </c>
      <c r="D28" s="51">
        <v>5458</v>
      </c>
      <c r="E28" s="34">
        <f t="shared" si="0"/>
        <v>3.3</v>
      </c>
      <c r="G28" s="19"/>
      <c r="H28" s="19"/>
      <c r="I28" s="19"/>
      <c r="J28" s="19"/>
      <c r="K28" s="19"/>
      <c r="L28" s="19"/>
    </row>
    <row r="29" spans="1:13" ht="15" x14ac:dyDescent="0.25">
      <c r="A29" s="50">
        <v>2022</v>
      </c>
      <c r="B29" s="50" t="s">
        <v>28</v>
      </c>
      <c r="C29" s="51">
        <v>164157</v>
      </c>
      <c r="D29" s="51">
        <v>5548</v>
      </c>
      <c r="E29" s="34">
        <f t="shared" si="0"/>
        <v>3.4</v>
      </c>
      <c r="G29" s="19"/>
      <c r="H29" s="19"/>
      <c r="I29" s="19"/>
      <c r="J29" s="19"/>
      <c r="K29" s="19"/>
      <c r="L29" s="19"/>
    </row>
    <row r="30" spans="1:13" ht="15" x14ac:dyDescent="0.25">
      <c r="A30" s="50">
        <v>2022</v>
      </c>
      <c r="B30" s="50" t="s">
        <v>29</v>
      </c>
      <c r="C30" s="51">
        <v>165012</v>
      </c>
      <c r="D30" s="51">
        <v>6334</v>
      </c>
      <c r="E30" s="34">
        <f t="shared" si="0"/>
        <v>3.8</v>
      </c>
      <c r="G30" s="19"/>
      <c r="H30" s="19"/>
      <c r="I30" s="19"/>
      <c r="J30" s="19"/>
      <c r="K30" s="19"/>
      <c r="L30" s="19"/>
    </row>
    <row r="31" spans="1:13" ht="15" x14ac:dyDescent="0.25">
      <c r="A31" s="50">
        <v>2022</v>
      </c>
      <c r="B31" s="50" t="s">
        <v>30</v>
      </c>
      <c r="C31" s="51">
        <v>165321</v>
      </c>
      <c r="D31" s="51">
        <v>6255</v>
      </c>
      <c r="E31" s="34">
        <f t="shared" si="0"/>
        <v>3.8</v>
      </c>
      <c r="G31" s="19"/>
      <c r="H31" s="19"/>
      <c r="I31" s="19"/>
      <c r="J31" s="19"/>
      <c r="K31" s="19"/>
      <c r="L31" s="19"/>
    </row>
    <row r="32" spans="1:13" ht="15" x14ac:dyDescent="0.25">
      <c r="A32" s="50">
        <v>2022</v>
      </c>
      <c r="B32" s="50" t="s">
        <v>31</v>
      </c>
      <c r="C32" s="51">
        <v>164971</v>
      </c>
      <c r="D32" s="51">
        <v>6256</v>
      </c>
      <c r="E32" s="34">
        <f t="shared" si="0"/>
        <v>3.8</v>
      </c>
      <c r="G32" s="19"/>
      <c r="H32" s="19"/>
      <c r="I32" s="19"/>
      <c r="J32" s="19"/>
      <c r="K32" s="19"/>
      <c r="L32" s="19"/>
    </row>
    <row r="33" spans="1:12" ht="15" x14ac:dyDescent="0.25">
      <c r="A33" s="50">
        <v>2022</v>
      </c>
      <c r="B33" s="50" t="s">
        <v>32</v>
      </c>
      <c r="C33" s="51">
        <v>164463</v>
      </c>
      <c r="D33" s="51">
        <v>5460</v>
      </c>
      <c r="E33" s="34">
        <f t="shared" si="0"/>
        <v>3.3</v>
      </c>
      <c r="G33" s="19"/>
      <c r="H33" s="19"/>
      <c r="I33" s="19"/>
      <c r="J33" s="19"/>
      <c r="K33" s="19"/>
      <c r="L33" s="19"/>
    </row>
    <row r="34" spans="1:12" ht="15" x14ac:dyDescent="0.25">
      <c r="A34" s="50">
        <v>2022</v>
      </c>
      <c r="B34" s="50" t="s">
        <v>33</v>
      </c>
      <c r="C34" s="51">
        <v>164753</v>
      </c>
      <c r="D34" s="51">
        <v>5609</v>
      </c>
      <c r="E34" s="34">
        <f t="shared" si="0"/>
        <v>3.4</v>
      </c>
      <c r="G34" s="19"/>
      <c r="H34" s="19"/>
      <c r="I34" s="19"/>
      <c r="J34" s="19"/>
      <c r="K34" s="19"/>
      <c r="L34" s="19"/>
    </row>
    <row r="35" spans="1:12" ht="15" x14ac:dyDescent="0.25">
      <c r="A35" s="50">
        <v>2022</v>
      </c>
      <c r="B35" s="50" t="s">
        <v>34</v>
      </c>
      <c r="C35" s="51">
        <v>164272</v>
      </c>
      <c r="D35" s="51">
        <v>5523</v>
      </c>
      <c r="E35" s="34">
        <f t="shared" si="0"/>
        <v>3.4</v>
      </c>
      <c r="G35" s="19"/>
      <c r="H35" s="19"/>
      <c r="I35" s="19"/>
      <c r="J35" s="19"/>
      <c r="K35" s="52"/>
      <c r="L35" s="19"/>
    </row>
    <row r="36" spans="1:12" ht="15" x14ac:dyDescent="0.25">
      <c r="A36" s="50">
        <v>2022</v>
      </c>
      <c r="B36" s="50" t="s">
        <v>35</v>
      </c>
      <c r="C36" s="51">
        <v>164224</v>
      </c>
      <c r="D36" s="51">
        <v>5352</v>
      </c>
      <c r="E36" s="34">
        <f t="shared" si="0"/>
        <v>3.3</v>
      </c>
      <c r="G36" s="19"/>
      <c r="H36" s="19"/>
      <c r="I36" s="19"/>
      <c r="J36" s="19"/>
      <c r="K36" s="19"/>
      <c r="L36" s="19"/>
    </row>
    <row r="37" spans="1:12" ht="15" x14ac:dyDescent="0.25">
      <c r="A37" s="50">
        <v>2023</v>
      </c>
      <c r="B37" s="50" t="s">
        <v>24</v>
      </c>
      <c r="C37" s="51">
        <v>165070</v>
      </c>
      <c r="D37" s="51">
        <v>6378</v>
      </c>
      <c r="E37" s="34">
        <f t="shared" si="0"/>
        <v>3.9</v>
      </c>
      <c r="G37" s="19"/>
      <c r="H37" s="19"/>
      <c r="I37" s="19"/>
      <c r="J37" s="19"/>
      <c r="K37" s="19"/>
    </row>
    <row r="38" spans="1:12" ht="15" x14ac:dyDescent="0.25">
      <c r="A38" s="50">
        <v>2023</v>
      </c>
      <c r="B38" s="50" t="s">
        <v>25</v>
      </c>
      <c r="C38" s="51">
        <v>166178</v>
      </c>
      <c r="D38" s="51">
        <v>6465</v>
      </c>
      <c r="E38" s="34">
        <f t="shared" si="0"/>
        <v>3.9</v>
      </c>
      <c r="G38" s="19"/>
      <c r="H38" s="19"/>
      <c r="I38" s="19"/>
      <c r="J38" s="19"/>
    </row>
    <row r="39" spans="1:12" ht="15" x14ac:dyDescent="0.25">
      <c r="A39" s="50">
        <v>2023</v>
      </c>
      <c r="B39" s="50" t="s">
        <v>26</v>
      </c>
      <c r="C39" s="51">
        <v>166783</v>
      </c>
      <c r="D39" s="51">
        <v>6043</v>
      </c>
      <c r="E39" s="34">
        <f t="shared" si="0"/>
        <v>3.6</v>
      </c>
      <c r="G39" s="19"/>
      <c r="H39" s="19"/>
      <c r="I39" s="19"/>
      <c r="J39" s="19"/>
      <c r="K39" s="19"/>
    </row>
    <row r="40" spans="1:12" ht="15" x14ac:dyDescent="0.25">
      <c r="A40" s="50">
        <v>2023</v>
      </c>
      <c r="B40" s="50" t="s">
        <v>27</v>
      </c>
      <c r="C40" s="51">
        <v>166221</v>
      </c>
      <c r="D40" s="51">
        <v>5146</v>
      </c>
      <c r="E40" s="34">
        <f t="shared" si="0"/>
        <v>3.1</v>
      </c>
      <c r="G40" s="19"/>
      <c r="H40" s="19"/>
      <c r="I40" s="19"/>
      <c r="J40" s="19"/>
      <c r="K40" s="19"/>
    </row>
    <row r="41" spans="1:12" ht="15" x14ac:dyDescent="0.25">
      <c r="A41" s="50">
        <v>2023</v>
      </c>
      <c r="B41" s="50" t="s">
        <v>28</v>
      </c>
      <c r="C41" s="51">
        <v>166702</v>
      </c>
      <c r="D41" s="51">
        <v>5700</v>
      </c>
      <c r="E41" s="34">
        <f t="shared" si="0"/>
        <v>3.4</v>
      </c>
      <c r="H41" s="19"/>
      <c r="I41" s="19"/>
      <c r="J41" s="19"/>
      <c r="K41" s="19"/>
    </row>
    <row r="42" spans="1:12" ht="15" x14ac:dyDescent="0.25">
      <c r="A42" s="50">
        <v>2023</v>
      </c>
      <c r="B42" s="50" t="s">
        <v>29</v>
      </c>
      <c r="C42" s="51">
        <v>167910</v>
      </c>
      <c r="D42" s="51">
        <v>6351</v>
      </c>
      <c r="E42" s="34">
        <f t="shared" si="0"/>
        <v>3.8</v>
      </c>
      <c r="H42" s="19"/>
      <c r="I42" s="19"/>
      <c r="J42" s="19"/>
      <c r="K42" s="19"/>
    </row>
    <row r="43" spans="1:12" ht="15" x14ac:dyDescent="0.25">
      <c r="A43" s="50">
        <v>2023</v>
      </c>
      <c r="B43" s="50" t="s">
        <v>30</v>
      </c>
      <c r="C43" s="51">
        <v>168354</v>
      </c>
      <c r="D43" s="51">
        <v>6372</v>
      </c>
      <c r="E43" s="34">
        <v>3.8</v>
      </c>
      <c r="H43" s="19"/>
      <c r="I43" s="19"/>
      <c r="J43" s="19"/>
      <c r="K43" s="19"/>
    </row>
    <row r="44" spans="1:12" x14ac:dyDescent="0.2">
      <c r="C44" s="19"/>
      <c r="H44" s="19"/>
      <c r="I44" s="19"/>
      <c r="J44" s="19"/>
      <c r="K44" s="19"/>
    </row>
    <row r="45" spans="1:12" x14ac:dyDescent="0.2">
      <c r="A45" s="51"/>
      <c r="B45" s="51"/>
      <c r="C45" s="19"/>
    </row>
    <row r="46" spans="1:12" x14ac:dyDescent="0.2">
      <c r="A46" s="51"/>
      <c r="B46" s="51"/>
      <c r="C46" s="19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24" type="noConversion"/>
  <hyperlinks>
    <hyperlink ref="A10" r:id="rId1" display="http://www.bls.gov/webapps/legacy/cpsatab1.htm" xr:uid="{27685165-06C7-4011-AB20-17B67785DA7B}"/>
    <hyperlink ref="A11" r:id="rId2" xr:uid="{E079CDE8-C2D4-4E42-B297-97130AA494FE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E1787-8A7E-4E20-9658-EA05B7654819}">
  <dimension ref="A1:O42"/>
  <sheetViews>
    <sheetView zoomScale="80" zoomScaleNormal="80" workbookViewId="0">
      <selection activeCell="G24" sqref="G24"/>
    </sheetView>
  </sheetViews>
  <sheetFormatPr defaultColWidth="8.85546875" defaultRowHeight="14.25" x14ac:dyDescent="0.2"/>
  <cols>
    <col min="1" max="1" width="25" style="55" customWidth="1"/>
    <col min="2" max="2" width="9" style="55" customWidth="1"/>
    <col min="3" max="3" width="14" style="55" customWidth="1"/>
    <col min="4" max="4" width="15" style="55" customWidth="1"/>
    <col min="5" max="5" width="20" style="55" customWidth="1"/>
    <col min="6" max="7" width="11.140625" style="55" customWidth="1"/>
    <col min="8" max="8" width="8.85546875" style="55"/>
    <col min="9" max="14" width="16.42578125" style="55" customWidth="1"/>
    <col min="15" max="15" width="15.5703125" style="55" customWidth="1"/>
    <col min="16" max="16384" width="8.85546875" style="55"/>
  </cols>
  <sheetData>
    <row r="1" spans="1:15" ht="15" x14ac:dyDescent="0.25">
      <c r="A1" s="53" t="s">
        <v>66</v>
      </c>
      <c r="B1" s="54"/>
      <c r="C1" s="54"/>
    </row>
    <row r="2" spans="1:15" ht="15" x14ac:dyDescent="0.25">
      <c r="A2" s="53" t="s">
        <v>1</v>
      </c>
      <c r="B2" s="54"/>
      <c r="C2" s="54"/>
    </row>
    <row r="3" spans="1:15" x14ac:dyDescent="0.2">
      <c r="A3" s="54"/>
      <c r="B3" s="54"/>
      <c r="C3" s="54"/>
    </row>
    <row r="4" spans="1:15" ht="12.95" customHeight="1" x14ac:dyDescent="0.2">
      <c r="A4" s="56" t="s">
        <v>2</v>
      </c>
      <c r="B4" s="57" t="s">
        <v>80</v>
      </c>
      <c r="C4" s="57"/>
      <c r="E4" s="58"/>
      <c r="F4" s="59"/>
      <c r="G4" s="58"/>
    </row>
    <row r="5" spans="1:15" x14ac:dyDescent="0.2">
      <c r="A5" s="60" t="s">
        <v>4</v>
      </c>
      <c r="B5" s="54"/>
      <c r="C5" s="54"/>
      <c r="E5" s="58"/>
      <c r="F5" s="59"/>
      <c r="G5" s="59"/>
    </row>
    <row r="6" spans="1:15" ht="15" x14ac:dyDescent="0.2">
      <c r="A6" s="56" t="s">
        <v>67</v>
      </c>
      <c r="B6" s="57" t="s">
        <v>77</v>
      </c>
      <c r="C6" s="54"/>
      <c r="E6" s="58"/>
      <c r="F6" s="59"/>
      <c r="G6" s="59"/>
    </row>
    <row r="7" spans="1:15" ht="15" x14ac:dyDescent="0.2">
      <c r="A7" s="56" t="s">
        <v>68</v>
      </c>
      <c r="B7" s="57" t="s">
        <v>69</v>
      </c>
      <c r="C7" s="54"/>
    </row>
    <row r="8" spans="1:15" ht="15" x14ac:dyDescent="0.2">
      <c r="A8" s="56" t="s">
        <v>70</v>
      </c>
      <c r="B8" s="57" t="s">
        <v>77</v>
      </c>
      <c r="C8" s="54"/>
    </row>
    <row r="9" spans="1:15" ht="15" x14ac:dyDescent="0.2">
      <c r="A9" s="56" t="s">
        <v>13</v>
      </c>
      <c r="B9" s="61" t="s">
        <v>83</v>
      </c>
      <c r="C9" s="61"/>
      <c r="I9" s="19"/>
      <c r="J9" s="19"/>
      <c r="K9" s="19"/>
      <c r="L9" s="19"/>
      <c r="M9" s="19"/>
      <c r="N9" s="19"/>
      <c r="O9" s="19"/>
    </row>
    <row r="10" spans="1:15" x14ac:dyDescent="0.2">
      <c r="A10" s="33" t="s">
        <v>79</v>
      </c>
      <c r="I10" s="19"/>
      <c r="J10" s="19"/>
      <c r="K10" s="19"/>
      <c r="L10" s="19"/>
      <c r="M10" s="19"/>
      <c r="N10" s="19"/>
      <c r="O10" s="19"/>
    </row>
    <row r="11" spans="1:15" ht="30.75" thickBot="1" x14ac:dyDescent="0.3">
      <c r="A11" s="62" t="s">
        <v>15</v>
      </c>
      <c r="B11" s="62" t="s">
        <v>71</v>
      </c>
      <c r="C11" s="62" t="s">
        <v>54</v>
      </c>
      <c r="D11" s="62" t="s">
        <v>72</v>
      </c>
      <c r="E11" s="62" t="s">
        <v>81</v>
      </c>
      <c r="F11" s="62" t="s">
        <v>73</v>
      </c>
      <c r="I11" s="63" t="s">
        <v>74</v>
      </c>
    </row>
    <row r="12" spans="1:15" ht="15.75" thickTop="1" x14ac:dyDescent="0.25">
      <c r="A12" s="64">
        <v>2021</v>
      </c>
      <c r="B12" s="64" t="s">
        <v>24</v>
      </c>
      <c r="C12" s="52">
        <v>488887</v>
      </c>
      <c r="D12" s="52">
        <v>30064</v>
      </c>
      <c r="E12" s="65">
        <v>6.1</v>
      </c>
      <c r="F12" s="55">
        <f>National!E13</f>
        <v>6.8</v>
      </c>
      <c r="I12" s="63" t="s">
        <v>20</v>
      </c>
      <c r="J12" s="63" t="s">
        <v>21</v>
      </c>
      <c r="K12" s="63" t="s">
        <v>64</v>
      </c>
      <c r="L12" s="63" t="s">
        <v>18</v>
      </c>
      <c r="M12" s="63" t="s">
        <v>50</v>
      </c>
      <c r="N12" s="63" t="s">
        <v>76</v>
      </c>
      <c r="O12" s="63" t="s">
        <v>75</v>
      </c>
    </row>
    <row r="13" spans="1:15" ht="15" x14ac:dyDescent="0.25">
      <c r="A13" s="64">
        <v>2021</v>
      </c>
      <c r="B13" s="64" t="s">
        <v>25</v>
      </c>
      <c r="C13" s="52">
        <v>491704</v>
      </c>
      <c r="D13" s="52">
        <v>30583</v>
      </c>
      <c r="E13" s="65">
        <v>6.2</v>
      </c>
      <c r="F13" s="55">
        <f>National!E14</f>
        <v>6.6</v>
      </c>
      <c r="I13" s="66">
        <v>44197</v>
      </c>
      <c r="J13" s="66">
        <v>44896</v>
      </c>
      <c r="K13" s="67">
        <f>SUM(C12:C35)</f>
        <v>11887420</v>
      </c>
      <c r="L13" s="67">
        <f>SUM(D12:D35)</f>
        <v>595084</v>
      </c>
      <c r="M13" s="55">
        <f>ROUND(TRUNC(L13/K13,4)*100,1)</f>
        <v>5</v>
      </c>
      <c r="N13" s="55">
        <f>National!M13</f>
        <v>5.4</v>
      </c>
      <c r="O13" s="55" t="str">
        <f t="shared" ref="O13:O20" si="0">IF(M13&gt;=N13,"Yes","No")</f>
        <v>No</v>
      </c>
    </row>
    <row r="14" spans="1:15" ht="15" x14ac:dyDescent="0.25">
      <c r="A14" s="64">
        <v>2021</v>
      </c>
      <c r="B14" s="64" t="s">
        <v>26</v>
      </c>
      <c r="C14" s="52">
        <v>495648</v>
      </c>
      <c r="D14" s="52">
        <v>30528</v>
      </c>
      <c r="E14" s="65">
        <v>6.2</v>
      </c>
      <c r="F14" s="55">
        <f>National!E15</f>
        <v>6.2</v>
      </c>
      <c r="I14" s="66">
        <v>44228</v>
      </c>
      <c r="J14" s="66">
        <v>44927</v>
      </c>
      <c r="K14" s="67">
        <f>SUM(C13:C36)</f>
        <v>11896315</v>
      </c>
      <c r="L14" s="67">
        <f>SUM(D13:D36)</f>
        <v>588570</v>
      </c>
      <c r="M14" s="55">
        <f t="shared" ref="M14:M20" si="1">ROUND(TRUNC(L14/K14,4)*100,1)</f>
        <v>4.9000000000000004</v>
      </c>
      <c r="N14" s="55">
        <f>National!M14</f>
        <v>5.2</v>
      </c>
      <c r="O14" s="55" t="str">
        <f t="shared" si="0"/>
        <v>No</v>
      </c>
    </row>
    <row r="15" spans="1:15" ht="15" x14ac:dyDescent="0.25">
      <c r="A15" s="64">
        <v>2021</v>
      </c>
      <c r="B15" s="64" t="s">
        <v>27</v>
      </c>
      <c r="C15" s="52">
        <v>496713</v>
      </c>
      <c r="D15" s="52">
        <v>29362</v>
      </c>
      <c r="E15" s="65">
        <v>5.9</v>
      </c>
      <c r="F15" s="55">
        <f>National!E16</f>
        <v>5.7</v>
      </c>
      <c r="I15" s="66">
        <v>44256</v>
      </c>
      <c r="J15" s="66">
        <v>44958</v>
      </c>
      <c r="K15" s="67">
        <f>SUM(C14:C37)</f>
        <v>11899275</v>
      </c>
      <c r="L15" s="67">
        <f>SUM(D14:D37)</f>
        <v>580667</v>
      </c>
      <c r="M15" s="55">
        <f t="shared" si="1"/>
        <v>4.9000000000000004</v>
      </c>
      <c r="N15" s="55">
        <f>National!M15</f>
        <v>5.0999999999999996</v>
      </c>
      <c r="O15" s="55" t="str">
        <f t="shared" si="0"/>
        <v>No</v>
      </c>
    </row>
    <row r="16" spans="1:15" ht="15" x14ac:dyDescent="0.25">
      <c r="A16" s="64">
        <v>2021</v>
      </c>
      <c r="B16" s="64" t="s">
        <v>28</v>
      </c>
      <c r="C16" s="52">
        <v>492340</v>
      </c>
      <c r="D16" s="52">
        <v>26629</v>
      </c>
      <c r="E16" s="65">
        <v>5.4</v>
      </c>
      <c r="F16" s="55">
        <f>National!E17</f>
        <v>5.5</v>
      </c>
      <c r="I16" s="66">
        <v>44287</v>
      </c>
      <c r="J16" s="66">
        <v>44986</v>
      </c>
      <c r="K16" s="67">
        <f>SUM(C15:C38)</f>
        <v>11904243</v>
      </c>
      <c r="L16" s="67">
        <f>SUM(D15:D38)</f>
        <v>571898</v>
      </c>
      <c r="M16" s="55">
        <f t="shared" si="1"/>
        <v>4.8</v>
      </c>
      <c r="N16" s="55">
        <f>National!M16</f>
        <v>5</v>
      </c>
      <c r="O16" s="55" t="str">
        <f t="shared" si="0"/>
        <v>No</v>
      </c>
    </row>
    <row r="17" spans="1:15" ht="15" x14ac:dyDescent="0.25">
      <c r="A17" s="64">
        <v>2021</v>
      </c>
      <c r="B17" s="64" t="s">
        <v>29</v>
      </c>
      <c r="C17" s="52">
        <v>499823</v>
      </c>
      <c r="D17" s="52">
        <v>31355</v>
      </c>
      <c r="E17" s="65">
        <v>6.3</v>
      </c>
      <c r="F17" s="55">
        <f>National!E18</f>
        <v>6.1</v>
      </c>
      <c r="I17" s="66">
        <v>44317</v>
      </c>
      <c r="J17" s="66">
        <v>45017</v>
      </c>
      <c r="K17" s="67">
        <f>SUM(C16:C39)</f>
        <v>11909247</v>
      </c>
      <c r="L17" s="67">
        <f>SUM(D16:D39)</f>
        <v>562203</v>
      </c>
      <c r="M17" s="55">
        <f t="shared" si="1"/>
        <v>4.7</v>
      </c>
      <c r="N17" s="55">
        <f>National!M17</f>
        <v>4.8</v>
      </c>
      <c r="O17" s="55" t="str">
        <f t="shared" si="0"/>
        <v>No</v>
      </c>
    </row>
    <row r="18" spans="1:15" ht="15" x14ac:dyDescent="0.25">
      <c r="A18" s="64">
        <v>2021</v>
      </c>
      <c r="B18" s="64" t="s">
        <v>30</v>
      </c>
      <c r="C18" s="52">
        <v>499352</v>
      </c>
      <c r="D18" s="52">
        <v>29567</v>
      </c>
      <c r="E18" s="65">
        <v>5.9</v>
      </c>
      <c r="F18" s="55">
        <f>National!E19</f>
        <v>5.7</v>
      </c>
      <c r="I18" s="66">
        <v>44348</v>
      </c>
      <c r="J18" s="66">
        <v>45047</v>
      </c>
      <c r="K18" s="67">
        <f>SUM(C17:C40)</f>
        <v>11919045</v>
      </c>
      <c r="L18" s="67">
        <f>SUM(D17:D40)</f>
        <v>555298</v>
      </c>
      <c r="M18" s="55">
        <f t="shared" si="1"/>
        <v>4.7</v>
      </c>
      <c r="N18" s="55">
        <f>National!M18</f>
        <v>4.7</v>
      </c>
      <c r="O18" s="55" t="str">
        <f t="shared" si="0"/>
        <v>Yes</v>
      </c>
    </row>
    <row r="19" spans="1:15" ht="15" x14ac:dyDescent="0.25">
      <c r="A19" s="64">
        <v>2021</v>
      </c>
      <c r="B19" s="64" t="s">
        <v>31</v>
      </c>
      <c r="C19" s="52">
        <v>494955</v>
      </c>
      <c r="D19" s="52">
        <v>28379</v>
      </c>
      <c r="E19" s="65">
        <v>5.7</v>
      </c>
      <c r="F19" s="55">
        <f>National!E20</f>
        <v>5.3</v>
      </c>
      <c r="I19" s="66">
        <v>44378</v>
      </c>
      <c r="J19" s="66">
        <v>45078</v>
      </c>
      <c r="K19" s="67">
        <f>SUM(C18:C41)</f>
        <v>11925954</v>
      </c>
      <c r="L19" s="67">
        <f>SUM(D18:D41)</f>
        <v>546377</v>
      </c>
      <c r="M19" s="55">
        <f t="shared" si="1"/>
        <v>4.5999999999999996</v>
      </c>
      <c r="N19" s="55">
        <f>National!M19</f>
        <v>4.5999999999999996</v>
      </c>
      <c r="O19" s="55" t="str">
        <f t="shared" si="0"/>
        <v>Yes</v>
      </c>
    </row>
    <row r="20" spans="1:15" ht="15" x14ac:dyDescent="0.25">
      <c r="A20" s="64">
        <v>2021</v>
      </c>
      <c r="B20" s="64" t="s">
        <v>32</v>
      </c>
      <c r="C20" s="52">
        <v>488432</v>
      </c>
      <c r="D20" s="52">
        <v>24603</v>
      </c>
      <c r="E20" s="65">
        <v>5</v>
      </c>
      <c r="F20" s="55">
        <f>National!E21</f>
        <v>4.5999999999999996</v>
      </c>
      <c r="I20" s="66">
        <v>44409</v>
      </c>
      <c r="J20" s="66">
        <v>45108</v>
      </c>
      <c r="K20" s="67">
        <f>SUM(C19:C42)</f>
        <v>11936524</v>
      </c>
      <c r="L20" s="67">
        <f>SUM(D19:D42)</f>
        <v>538511</v>
      </c>
      <c r="M20" s="55">
        <f t="shared" si="1"/>
        <v>4.5</v>
      </c>
      <c r="N20" s="55">
        <f>National!M20</f>
        <v>4.5</v>
      </c>
      <c r="O20" s="55" t="str">
        <f t="shared" si="0"/>
        <v>Yes</v>
      </c>
    </row>
    <row r="21" spans="1:15" ht="15" x14ac:dyDescent="0.25">
      <c r="A21" s="64">
        <v>2021</v>
      </c>
      <c r="B21" s="64" t="s">
        <v>33</v>
      </c>
      <c r="C21" s="52">
        <v>491310</v>
      </c>
      <c r="D21" s="52">
        <v>23524</v>
      </c>
      <c r="E21" s="65">
        <v>4.8</v>
      </c>
      <c r="F21" s="55">
        <f>National!E22</f>
        <v>4.3</v>
      </c>
    </row>
    <row r="22" spans="1:15" ht="15" x14ac:dyDescent="0.25">
      <c r="A22" s="64">
        <v>2021</v>
      </c>
      <c r="B22" s="64" t="s">
        <v>34</v>
      </c>
      <c r="C22" s="52">
        <v>493607</v>
      </c>
      <c r="D22" s="52">
        <v>21174</v>
      </c>
      <c r="E22" s="65">
        <v>4.3</v>
      </c>
      <c r="F22" s="55">
        <f>National!E23</f>
        <v>3.9</v>
      </c>
      <c r="I22" s="19"/>
      <c r="J22" s="19"/>
      <c r="K22" s="19"/>
      <c r="L22" s="19"/>
      <c r="M22" s="19"/>
      <c r="N22" s="19"/>
      <c r="O22" s="19"/>
    </row>
    <row r="23" spans="1:15" ht="15" x14ac:dyDescent="0.25">
      <c r="A23" s="64">
        <v>2021</v>
      </c>
      <c r="B23" s="64" t="s">
        <v>35</v>
      </c>
      <c r="C23" s="52">
        <v>494394</v>
      </c>
      <c r="D23" s="52">
        <v>20160</v>
      </c>
      <c r="E23" s="65">
        <v>4.0999999999999996</v>
      </c>
      <c r="F23" s="55">
        <f>National!E24</f>
        <v>3.7</v>
      </c>
      <c r="I23" s="19"/>
      <c r="J23" s="19"/>
      <c r="K23" s="19"/>
      <c r="L23" s="19"/>
      <c r="M23" s="19"/>
      <c r="N23" s="19"/>
      <c r="O23" s="19"/>
    </row>
    <row r="24" spans="1:15" ht="15" x14ac:dyDescent="0.25">
      <c r="A24" s="64">
        <v>2022</v>
      </c>
      <c r="B24" s="63" t="s">
        <v>24</v>
      </c>
      <c r="C24" s="52">
        <v>497250</v>
      </c>
      <c r="D24" s="52">
        <v>25954</v>
      </c>
      <c r="E24" s="65">
        <v>5.2</v>
      </c>
      <c r="F24" s="55">
        <f>National!E25</f>
        <v>4.4000000000000004</v>
      </c>
      <c r="I24" s="19"/>
      <c r="J24" s="19"/>
      <c r="K24" s="19"/>
      <c r="L24" s="19"/>
      <c r="M24" s="19"/>
      <c r="N24" s="19"/>
      <c r="O24" s="19"/>
    </row>
    <row r="25" spans="1:15" ht="15" x14ac:dyDescent="0.25">
      <c r="A25" s="64">
        <v>2022</v>
      </c>
      <c r="B25" s="64" t="s">
        <v>25</v>
      </c>
      <c r="C25" s="52">
        <v>497407</v>
      </c>
      <c r="D25" s="52">
        <v>24081</v>
      </c>
      <c r="E25" s="65">
        <v>4.8</v>
      </c>
      <c r="F25" s="55">
        <f>National!E26</f>
        <v>4.0999999999999996</v>
      </c>
      <c r="I25" s="19"/>
      <c r="J25" s="19"/>
      <c r="K25" s="19"/>
      <c r="L25" s="19"/>
      <c r="M25" s="19"/>
      <c r="N25" s="19"/>
      <c r="O25" s="19"/>
    </row>
    <row r="26" spans="1:15" ht="15" x14ac:dyDescent="0.25">
      <c r="A26" s="64">
        <v>2022</v>
      </c>
      <c r="B26" s="64" t="s">
        <v>26</v>
      </c>
      <c r="C26" s="52">
        <v>499906</v>
      </c>
      <c r="D26" s="52">
        <v>22665</v>
      </c>
      <c r="E26" s="65">
        <v>4.5</v>
      </c>
      <c r="F26" s="55">
        <f>National!E27</f>
        <v>3.8</v>
      </c>
      <c r="I26" s="19"/>
      <c r="J26" s="19"/>
      <c r="K26" s="19"/>
      <c r="L26" s="19"/>
      <c r="M26" s="19"/>
      <c r="N26" s="19"/>
      <c r="O26" s="19"/>
    </row>
    <row r="27" spans="1:15" ht="15" x14ac:dyDescent="0.25">
      <c r="A27" s="64">
        <v>2022</v>
      </c>
      <c r="B27" s="64" t="s">
        <v>27</v>
      </c>
      <c r="C27" s="52">
        <v>497424</v>
      </c>
      <c r="D27" s="52">
        <v>20712</v>
      </c>
      <c r="E27" s="65">
        <v>4.2</v>
      </c>
      <c r="F27" s="55">
        <f>National!E28</f>
        <v>3.3</v>
      </c>
      <c r="I27" s="19"/>
      <c r="J27" s="19"/>
      <c r="K27" s="19"/>
      <c r="L27" s="19"/>
      <c r="M27" s="19"/>
      <c r="N27" s="19"/>
      <c r="O27" s="19"/>
    </row>
    <row r="28" spans="1:15" ht="15" x14ac:dyDescent="0.25">
      <c r="A28" s="64">
        <v>2022</v>
      </c>
      <c r="B28" s="64" t="s">
        <v>28</v>
      </c>
      <c r="C28" s="52">
        <v>494975</v>
      </c>
      <c r="D28" s="52">
        <v>20177</v>
      </c>
      <c r="E28" s="65">
        <v>4.0999999999999996</v>
      </c>
      <c r="F28" s="55">
        <f>National!E29</f>
        <v>3.4</v>
      </c>
      <c r="I28" s="19"/>
      <c r="J28" s="19"/>
      <c r="K28" s="19"/>
      <c r="L28" s="19"/>
      <c r="M28" s="19"/>
      <c r="N28" s="19"/>
      <c r="O28" s="19"/>
    </row>
    <row r="29" spans="1:15" ht="15" x14ac:dyDescent="0.25">
      <c r="A29" s="64">
        <v>2022</v>
      </c>
      <c r="B29" s="64" t="s">
        <v>29</v>
      </c>
      <c r="C29" s="52">
        <v>499392</v>
      </c>
      <c r="D29" s="52">
        <v>23871</v>
      </c>
      <c r="E29" s="65">
        <v>4.8</v>
      </c>
      <c r="F29" s="55">
        <f>National!E30</f>
        <v>3.8</v>
      </c>
      <c r="I29" s="19"/>
      <c r="J29" s="19"/>
      <c r="K29" s="19"/>
      <c r="L29" s="19"/>
      <c r="M29" s="19"/>
      <c r="N29" s="19"/>
      <c r="O29" s="19"/>
    </row>
    <row r="30" spans="1:15" ht="15" x14ac:dyDescent="0.25">
      <c r="A30" s="64">
        <v>2022</v>
      </c>
      <c r="B30" s="64" t="s">
        <v>30</v>
      </c>
      <c r="C30" s="52">
        <v>499329</v>
      </c>
      <c r="D30" s="52">
        <v>23049</v>
      </c>
      <c r="E30" s="65">
        <v>4.5999999999999996</v>
      </c>
      <c r="F30" s="55">
        <f>National!E31</f>
        <v>3.8</v>
      </c>
      <c r="I30" s="19"/>
      <c r="J30" s="19"/>
      <c r="K30" s="19"/>
      <c r="L30" s="19"/>
      <c r="M30" s="19"/>
      <c r="N30" s="19"/>
      <c r="O30" s="19"/>
    </row>
    <row r="31" spans="1:15" ht="15" x14ac:dyDescent="0.25">
      <c r="A31" s="64">
        <v>2022</v>
      </c>
      <c r="B31" s="64" t="s">
        <v>31</v>
      </c>
      <c r="C31" s="52">
        <v>498447</v>
      </c>
      <c r="D31" s="52">
        <v>24128</v>
      </c>
      <c r="E31" s="65">
        <v>4.8</v>
      </c>
      <c r="F31" s="55">
        <f>National!E32</f>
        <v>3.8</v>
      </c>
      <c r="I31" s="19"/>
      <c r="J31" s="19"/>
      <c r="K31" s="19"/>
      <c r="L31" s="19"/>
      <c r="M31" s="19"/>
      <c r="N31" s="19"/>
      <c r="O31" s="19"/>
    </row>
    <row r="32" spans="1:15" ht="15" x14ac:dyDescent="0.25">
      <c r="A32" s="64">
        <v>2022</v>
      </c>
      <c r="B32" s="64" t="s">
        <v>32</v>
      </c>
      <c r="C32" s="52">
        <v>491742</v>
      </c>
      <c r="D32" s="52">
        <v>20714</v>
      </c>
      <c r="E32" s="65">
        <v>4.2</v>
      </c>
      <c r="F32" s="55">
        <f>National!E33</f>
        <v>3.3</v>
      </c>
      <c r="I32" s="19"/>
      <c r="J32" s="19"/>
      <c r="K32" s="19"/>
      <c r="L32" s="19"/>
      <c r="M32" s="19"/>
      <c r="N32" s="19"/>
      <c r="O32" s="19"/>
    </row>
    <row r="33" spans="1:15" ht="15" x14ac:dyDescent="0.25">
      <c r="A33" s="64">
        <v>2022</v>
      </c>
      <c r="B33" s="64" t="s">
        <v>33</v>
      </c>
      <c r="C33" s="52">
        <v>495808</v>
      </c>
      <c r="D33" s="52">
        <v>22331</v>
      </c>
      <c r="E33" s="65">
        <v>4.5</v>
      </c>
      <c r="F33" s="55">
        <f>National!E34</f>
        <v>3.4</v>
      </c>
      <c r="I33" s="19"/>
      <c r="J33" s="19"/>
      <c r="K33" s="19"/>
      <c r="L33" s="19"/>
      <c r="M33" s="19"/>
      <c r="N33" s="19"/>
      <c r="O33" s="19"/>
    </row>
    <row r="34" spans="1:15" ht="15" x14ac:dyDescent="0.25">
      <c r="A34" s="64">
        <v>2022</v>
      </c>
      <c r="B34" s="64" t="s">
        <v>34</v>
      </c>
      <c r="C34" s="52">
        <v>493999</v>
      </c>
      <c r="D34" s="52">
        <v>20874</v>
      </c>
      <c r="E34" s="65">
        <v>4.2</v>
      </c>
      <c r="F34" s="55">
        <f>National!E35</f>
        <v>3.4</v>
      </c>
      <c r="I34" s="19"/>
      <c r="J34" s="19"/>
      <c r="K34" s="19"/>
      <c r="L34" s="19"/>
      <c r="M34" s="19"/>
      <c r="N34" s="19"/>
      <c r="O34" s="19"/>
    </row>
    <row r="35" spans="1:15" ht="15" x14ac:dyDescent="0.25">
      <c r="A35" s="64">
        <v>2022</v>
      </c>
      <c r="B35" s="64" t="s">
        <v>35</v>
      </c>
      <c r="C35" s="52">
        <v>494576</v>
      </c>
      <c r="D35" s="52">
        <v>20600</v>
      </c>
      <c r="E35" s="65">
        <v>4.2</v>
      </c>
      <c r="F35" s="55">
        <f>National!E36</f>
        <v>3.3</v>
      </c>
      <c r="I35" s="19"/>
      <c r="J35" s="19"/>
      <c r="K35" s="19"/>
      <c r="L35" s="19"/>
      <c r="M35" s="19"/>
      <c r="N35" s="19"/>
      <c r="O35" s="19"/>
    </row>
    <row r="36" spans="1:15" ht="15" x14ac:dyDescent="0.25">
      <c r="A36" s="64">
        <v>2023</v>
      </c>
      <c r="B36" s="63" t="s">
        <v>24</v>
      </c>
      <c r="C36" s="52">
        <v>497782</v>
      </c>
      <c r="D36" s="52">
        <v>23550</v>
      </c>
      <c r="E36" s="65">
        <v>4.7</v>
      </c>
      <c r="F36" s="55">
        <f>National!E37</f>
        <v>3.9</v>
      </c>
      <c r="I36" s="19"/>
      <c r="J36" s="19"/>
      <c r="K36" s="19"/>
      <c r="L36" s="19"/>
      <c r="M36" s="19"/>
      <c r="N36" s="19"/>
      <c r="O36" s="19"/>
    </row>
    <row r="37" spans="1:15" ht="15" x14ac:dyDescent="0.25">
      <c r="A37" s="64">
        <v>2023</v>
      </c>
      <c r="B37" s="63" t="s">
        <v>25</v>
      </c>
      <c r="C37" s="52">
        <v>494664</v>
      </c>
      <c r="D37" s="52">
        <v>22680</v>
      </c>
      <c r="E37" s="65">
        <v>4.5999999999999996</v>
      </c>
      <c r="F37" s="55">
        <f>National!E38</f>
        <v>3.9</v>
      </c>
      <c r="I37" s="19"/>
      <c r="J37" s="19"/>
      <c r="K37" s="19"/>
      <c r="L37" s="19"/>
      <c r="M37" s="19"/>
      <c r="N37" s="19"/>
      <c r="O37" s="19"/>
    </row>
    <row r="38" spans="1:15" ht="15" x14ac:dyDescent="0.25">
      <c r="A38" s="64">
        <v>2023</v>
      </c>
      <c r="B38" s="63" t="s">
        <v>26</v>
      </c>
      <c r="C38" s="52">
        <v>500616</v>
      </c>
      <c r="D38" s="52">
        <v>21759</v>
      </c>
      <c r="E38" s="65">
        <v>4.3</v>
      </c>
      <c r="F38" s="55">
        <f>National!E39</f>
        <v>3.6</v>
      </c>
      <c r="I38" s="19"/>
      <c r="J38" s="19"/>
      <c r="K38" s="19"/>
      <c r="L38" s="19"/>
      <c r="M38" s="19"/>
      <c r="N38" s="19"/>
      <c r="O38" s="19"/>
    </row>
    <row r="39" spans="1:15" ht="15" x14ac:dyDescent="0.25">
      <c r="A39" s="64">
        <v>2023</v>
      </c>
      <c r="B39" s="63" t="s">
        <v>27</v>
      </c>
      <c r="C39" s="52">
        <v>501717</v>
      </c>
      <c r="D39" s="52">
        <v>19667</v>
      </c>
      <c r="E39" s="65">
        <v>3.9</v>
      </c>
      <c r="F39" s="55">
        <f>National!E40</f>
        <v>3.1</v>
      </c>
      <c r="I39" s="19"/>
      <c r="J39" s="19"/>
      <c r="K39" s="19"/>
      <c r="L39" s="19"/>
      <c r="M39" s="19"/>
      <c r="N39" s="19"/>
      <c r="O39" s="19"/>
    </row>
    <row r="40" spans="1:15" ht="15" x14ac:dyDescent="0.25">
      <c r="A40" s="64">
        <v>2023</v>
      </c>
      <c r="B40" s="63" t="s">
        <v>28</v>
      </c>
      <c r="C40" s="52">
        <v>502138</v>
      </c>
      <c r="D40" s="52">
        <v>19724</v>
      </c>
      <c r="E40" s="65">
        <v>3.9</v>
      </c>
      <c r="F40" s="55">
        <f>National!E41</f>
        <v>3.4</v>
      </c>
      <c r="I40" s="19"/>
      <c r="J40" s="19"/>
      <c r="K40" s="19"/>
      <c r="L40" s="19"/>
      <c r="M40" s="19"/>
      <c r="N40" s="19"/>
      <c r="O40" s="19"/>
    </row>
    <row r="41" spans="1:15" ht="15" x14ac:dyDescent="0.25">
      <c r="A41" s="64">
        <v>2023</v>
      </c>
      <c r="B41" s="63" t="s">
        <v>29</v>
      </c>
      <c r="C41" s="52">
        <v>506732</v>
      </c>
      <c r="D41" s="52">
        <v>22434</v>
      </c>
      <c r="E41" s="65">
        <v>4.4000000000000004</v>
      </c>
      <c r="F41" s="55">
        <f>National!E42</f>
        <v>3.8</v>
      </c>
      <c r="I41" s="19"/>
      <c r="J41" s="19"/>
      <c r="K41" s="19"/>
      <c r="L41" s="19"/>
      <c r="M41" s="19"/>
      <c r="N41" s="19"/>
      <c r="O41" s="19"/>
    </row>
    <row r="42" spans="1:15" ht="15" x14ac:dyDescent="0.25">
      <c r="A42" s="64">
        <v>2023</v>
      </c>
      <c r="B42" s="63" t="s">
        <v>30</v>
      </c>
      <c r="C42" s="52">
        <v>509922</v>
      </c>
      <c r="D42" s="52">
        <v>21701</v>
      </c>
      <c r="E42" s="65">
        <v>4.3</v>
      </c>
      <c r="F42" s="55">
        <f>National!E43</f>
        <v>3.8</v>
      </c>
    </row>
  </sheetData>
  <mergeCells count="9">
    <mergeCell ref="B7:C7"/>
    <mergeCell ref="B8:C8"/>
    <mergeCell ref="B9:C9"/>
    <mergeCell ref="A1:C1"/>
    <mergeCell ref="A2:C2"/>
    <mergeCell ref="A3:C3"/>
    <mergeCell ref="B4:C4"/>
    <mergeCell ref="A5:C5"/>
    <mergeCell ref="B6:C6"/>
  </mergeCells>
  <phoneticPr fontId="24" type="noConversion"/>
  <hyperlinks>
    <hyperlink ref="A10" r:id="rId1" xr:uid="{C49FE851-3262-45C9-A719-701843D76883}"/>
  </hyperlinks>
  <pageMargins left="0.7" right="0.7" top="0.75" bottom="0.75" header="0.3" footer="0.3"/>
  <pageSetup orientation="landscape" r:id="rId2"/>
  <headerFooter>
    <oddHeader>&amp;CBureau of Labor Statistics</oddHeader>
    <oddFooter>&amp;LSource: Bureau of Labor Statistics&amp;RGenerated on: July 27, 2020 (12:28:56 PM)</oddFooter>
  </headerFooter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4" ma:contentTypeDescription="Create a new document." ma:contentTypeScope="" ma:versionID="417858e3ceb6c2037fc2ded2acff5047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2e93f084e07ccc6efb93229832da22f4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425D22-FEA7-4477-A7DE-6DDCAA96C419}">
  <ds:schemaRefs>
    <ds:schemaRef ds:uri="http://purl.org/dc/terms/"/>
    <ds:schemaRef ds:uri="4a437b21-c365-4cd6-b6ba-31a4416dc0b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1fe362b-87b3-4c00-8b7e-3d3e72ecc28f"/>
    <ds:schemaRef ds:uri="http://www.w3.org/XML/1998/namespace"/>
    <ds:schemaRef ds:uri="cb32bb7e-e0f8-47a5-9201-a2d805121534"/>
  </ds:schemaRefs>
</ds:datastoreItem>
</file>

<file path=customXml/itemProps2.xml><?xml version="1.0" encoding="utf-8"?>
<ds:datastoreItem xmlns:ds="http://schemas.openxmlformats.org/officeDocument/2006/customXml" ds:itemID="{EDE1FC9D-4C2E-48BF-8BE5-B05C12DDF854}"/>
</file>

<file path=customXml/itemProps3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Catlin Nchako</cp:lastModifiedBy>
  <dcterms:created xsi:type="dcterms:W3CDTF">2018-12-17T15:01:56Z</dcterms:created>
  <dcterms:modified xsi:type="dcterms:W3CDTF">2023-08-21T16:42:55Z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